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perbub\R K P D 2018\I. BKDSDM\"/>
    </mc:Choice>
  </mc:AlternateContent>
  <bookViews>
    <workbookView xWindow="120" yWindow="105" windowWidth="15135" windowHeight="8070"/>
  </bookViews>
  <sheets>
    <sheet name="RKPD 2018" sheetId="4" r:id="rId1"/>
  </sheets>
  <definedNames>
    <definedName name="_xlnm.Print_Area" localSheetId="0">'RKPD 2018'!$A$1:$S$202</definedName>
    <definedName name="_xlnm.Print_Titles" localSheetId="0">'RKPD 2018'!$7:$11</definedName>
  </definedNames>
  <calcPr calcId="162913"/>
</workbook>
</file>

<file path=xl/calcChain.xml><?xml version="1.0" encoding="utf-8"?>
<calcChain xmlns="http://schemas.openxmlformats.org/spreadsheetml/2006/main">
  <c r="Q118" i="4" l="1"/>
  <c r="P118" i="4"/>
  <c r="O118" i="4"/>
  <c r="N118" i="4"/>
  <c r="M118" i="4"/>
  <c r="L118" i="4"/>
  <c r="Q114" i="4"/>
  <c r="P114" i="4"/>
  <c r="O114" i="4"/>
  <c r="N114" i="4"/>
  <c r="M114" i="4"/>
  <c r="L114" i="4"/>
  <c r="Q109" i="4"/>
  <c r="P109" i="4"/>
  <c r="O109" i="4"/>
  <c r="N109" i="4"/>
  <c r="M109" i="4"/>
  <c r="L109" i="4"/>
  <c r="Q70" i="4"/>
  <c r="Q45" i="4" s="1"/>
  <c r="Q16" i="4" s="1"/>
  <c r="Q156" i="4" s="1"/>
  <c r="P70" i="4"/>
  <c r="P45" i="4" s="1"/>
  <c r="P16" i="4" s="1"/>
  <c r="P156" i="4" s="1"/>
  <c r="O70" i="4"/>
  <c r="O45" i="4" s="1"/>
  <c r="O16" i="4" s="1"/>
  <c r="O156" i="4" s="1"/>
  <c r="N70" i="4"/>
  <c r="N45" i="4" s="1"/>
  <c r="N16" i="4" s="1"/>
  <c r="N156" i="4" s="1"/>
  <c r="M70" i="4"/>
  <c r="M45" i="4" s="1"/>
  <c r="M16" i="4" s="1"/>
  <c r="M156" i="4" s="1"/>
  <c r="L70" i="4"/>
  <c r="L45" i="4" s="1"/>
  <c r="L16" i="4"/>
  <c r="R141" i="4"/>
  <c r="R154" i="4"/>
  <c r="L156" i="4" l="1"/>
  <c r="R151" i="4"/>
  <c r="R148" i="4"/>
  <c r="R145" i="4"/>
  <c r="R138" i="4"/>
  <c r="R135" i="4"/>
  <c r="R131" i="4"/>
  <c r="R128" i="4"/>
  <c r="R125" i="4"/>
  <c r="R122" i="4"/>
  <c r="R119" i="4"/>
  <c r="R115" i="4"/>
  <c r="R114" i="4" s="1"/>
  <c r="R111" i="4"/>
  <c r="R109" i="4" s="1"/>
  <c r="R106" i="4"/>
  <c r="R104" i="4"/>
  <c r="R102" i="4"/>
  <c r="R99" i="4"/>
  <c r="R96" i="4"/>
  <c r="R92" i="4"/>
  <c r="R89" i="4"/>
  <c r="R86" i="4"/>
  <c r="R83" i="4"/>
  <c r="R80" i="4"/>
  <c r="R77" i="4"/>
  <c r="R74" i="4"/>
  <c r="R71" i="4"/>
  <c r="R67" i="4"/>
  <c r="R64" i="4"/>
  <c r="R61" i="4"/>
  <c r="R57" i="4"/>
  <c r="R54" i="4"/>
  <c r="R51" i="4"/>
  <c r="R48" i="4"/>
  <c r="R41" i="4"/>
  <c r="R38" i="4"/>
  <c r="R35" i="4"/>
  <c r="R32" i="4"/>
  <c r="R29" i="4"/>
  <c r="R26" i="4"/>
  <c r="R23" i="4"/>
  <c r="R20" i="4"/>
  <c r="R17" i="4"/>
  <c r="R118" i="4" l="1"/>
  <c r="R70" i="4"/>
  <c r="R45" i="4" s="1"/>
  <c r="R16" i="4"/>
  <c r="R156" i="4" l="1"/>
</calcChain>
</file>

<file path=xl/sharedStrings.xml><?xml version="1.0" encoding="utf-8"?>
<sst xmlns="http://schemas.openxmlformats.org/spreadsheetml/2006/main" count="569" uniqueCount="194">
  <si>
    <t>SUMBER DANA</t>
  </si>
  <si>
    <t>DAU</t>
  </si>
  <si>
    <t>DAK</t>
  </si>
  <si>
    <t>OTSUS</t>
  </si>
  <si>
    <t>KET</t>
  </si>
  <si>
    <t>Agats</t>
  </si>
  <si>
    <t>Jkt</t>
  </si>
  <si>
    <t>1</t>
  </si>
  <si>
    <t>2</t>
  </si>
  <si>
    <t>3</t>
  </si>
  <si>
    <t>KODE REKENING</t>
  </si>
  <si>
    <t>SASARAN &amp; TARGET</t>
  </si>
  <si>
    <t xml:space="preserve">DAK </t>
  </si>
  <si>
    <t>Penyediaan Jasa Surat Menyurat</t>
  </si>
  <si>
    <t>Pengadaan Perlengkapan Gedung Kantor</t>
  </si>
  <si>
    <t>Pengadaan Peralatan Gedung Kantor</t>
  </si>
  <si>
    <t>01</t>
  </si>
  <si>
    <t>02</t>
  </si>
  <si>
    <t>09</t>
  </si>
  <si>
    <t>16</t>
  </si>
  <si>
    <t>Jayapura</t>
  </si>
  <si>
    <t>Jakarta</t>
  </si>
  <si>
    <t>18</t>
  </si>
  <si>
    <t>06</t>
  </si>
  <si>
    <t>07</t>
  </si>
  <si>
    <t>10</t>
  </si>
  <si>
    <t>11</t>
  </si>
  <si>
    <t>15</t>
  </si>
  <si>
    <t>17</t>
  </si>
  <si>
    <t>22</t>
  </si>
  <si>
    <t>05</t>
  </si>
  <si>
    <t>04</t>
  </si>
  <si>
    <t>NO.</t>
  </si>
  <si>
    <t>APB PROVINSI</t>
  </si>
  <si>
    <t>(Rp.)</t>
  </si>
  <si>
    <t>Kab. Asmat</t>
  </si>
  <si>
    <t>Penyediaan Alat Tulis Kantor</t>
  </si>
  <si>
    <t>Penyediaan Barang Cetakan dan Penggandaan</t>
  </si>
  <si>
    <t>Penyediaan Bahan Logistik Kantor</t>
  </si>
  <si>
    <t>4</t>
  </si>
  <si>
    <t>08</t>
  </si>
  <si>
    <t>5</t>
  </si>
  <si>
    <t>6</t>
  </si>
  <si>
    <t>7</t>
  </si>
  <si>
    <t>8</t>
  </si>
  <si>
    <t>9</t>
  </si>
  <si>
    <t>12</t>
  </si>
  <si>
    <t>13</t>
  </si>
  <si>
    <t>14</t>
  </si>
  <si>
    <t>19</t>
  </si>
  <si>
    <t>20</t>
  </si>
  <si>
    <t>27</t>
  </si>
  <si>
    <t>29</t>
  </si>
  <si>
    <t>44</t>
  </si>
  <si>
    <t>45</t>
  </si>
  <si>
    <t>46</t>
  </si>
  <si>
    <t>Penyediaan Administrasi Keuangan</t>
  </si>
  <si>
    <t>Penyediaan Jasa Perbaikan Peralatan Kerja</t>
  </si>
  <si>
    <t>Penyediaan Bahan Bacaan Peraturan</t>
  </si>
  <si>
    <t>Perundang-undangan</t>
  </si>
  <si>
    <t>Agats, Mrk</t>
  </si>
  <si>
    <t>Rapat-Rapat Koordinasi dan Konsultasi</t>
  </si>
  <si>
    <t>Jakarta, dll</t>
  </si>
  <si>
    <t>Distrik</t>
  </si>
  <si>
    <t xml:space="preserve">Meningkatkan sarana dan </t>
  </si>
  <si>
    <t>Prasarana Aparatur</t>
  </si>
  <si>
    <t>Pengadaan Kendaraan Dinas/operasional</t>
  </si>
  <si>
    <t>1. Motor Tempel + Engine 85 PK</t>
  </si>
  <si>
    <t xml:space="preserve">Pemeliharaan Rutin/Berkala Kendaraan </t>
  </si>
  <si>
    <t>Dinas/Operasional</t>
  </si>
  <si>
    <t>dan Prasarana Aparatur</t>
  </si>
  <si>
    <t>Pemeliharaan Peralatan Kerja</t>
  </si>
  <si>
    <t xml:space="preserve">Pendidikan dan Pelatihan Prajabatan Bagi </t>
  </si>
  <si>
    <t>Meningkatnya Kapasitas Sumber</t>
  </si>
  <si>
    <t>Calon PNS Daerah</t>
  </si>
  <si>
    <t>daya Aparatur</t>
  </si>
  <si>
    <t>Sosialisasi ( ASN, Implementasi SKP, Pengursan</t>
  </si>
  <si>
    <t>Taspen &amp; Pensiun)</t>
  </si>
  <si>
    <t>Kebutuhan Diklat</t>
  </si>
  <si>
    <t>Pengurusan Klaim Taspen Dan Pensiun</t>
  </si>
  <si>
    <t xml:space="preserve">Jakarta, </t>
  </si>
  <si>
    <t xml:space="preserve">Pengurusan Kartu Pegawai </t>
  </si>
  <si>
    <t>Jkt, Jpr</t>
  </si>
  <si>
    <t>Pengurusan Kenaikan Pangkat Pegawai</t>
  </si>
  <si>
    <t xml:space="preserve">Pengurusan Konversi Nip Baru dan </t>
  </si>
  <si>
    <t>Penerbitan kartu Pegawai Elektronik (KPE)</t>
  </si>
  <si>
    <t>Ujian Dinas</t>
  </si>
  <si>
    <t>Ujian Penyesuaian</t>
  </si>
  <si>
    <t>Pengangkatan Sumpah Janji Pegawai Negeri Sipil</t>
  </si>
  <si>
    <t xml:space="preserve">Penyusunan Sistem Pelaporan Capaian </t>
  </si>
  <si>
    <t xml:space="preserve">Meningkatnya Laporan Capaian </t>
  </si>
  <si>
    <t>Kinerja Dan Keuangan SKPD</t>
  </si>
  <si>
    <t>Kinerja Keuangan Daerah</t>
  </si>
  <si>
    <t>PROGRAM PENDIDIKAN KEDINASAN</t>
  </si>
  <si>
    <t xml:space="preserve">Rakornis,Dakor Kepegawaian dan </t>
  </si>
  <si>
    <t>Jayapura &amp;</t>
  </si>
  <si>
    <t>Kediklatan</t>
  </si>
  <si>
    <t>Biaya Study Awal D3, S1 Dan S2 ( Semester I,</t>
  </si>
  <si>
    <t>28 Kampus</t>
  </si>
  <si>
    <t>Meningkatnya Pembinaan dan</t>
  </si>
  <si>
    <t>Pemondokan dan Transportasi Lokal)</t>
  </si>
  <si>
    <t>Pengembangan Aparatur</t>
  </si>
  <si>
    <t>Seleksi Penerimaan Calon PNS</t>
  </si>
  <si>
    <t>Diklat PIM IV</t>
  </si>
  <si>
    <t>Diklat PIM III</t>
  </si>
  <si>
    <t>pelaksanaan MOU tugas belajar</t>
  </si>
  <si>
    <t>1. Pelaksanaan MOU di Kota Study</t>
  </si>
  <si>
    <t>2. Supervisi / Monitoring Pegawai Tugas Belajar</t>
  </si>
  <si>
    <t>Biaya Study Akhir, Praktek/PKL &amp; Pemulangan</t>
  </si>
  <si>
    <t>Kota Study</t>
  </si>
  <si>
    <t>Diklat PIM II</t>
  </si>
  <si>
    <t>Jumlah : 15 Peserta</t>
  </si>
  <si>
    <t>Tunjangan Pegawai Tugas Belajar</t>
  </si>
  <si>
    <t>(Biaya Triwulan D-3)</t>
  </si>
  <si>
    <t>(Biaya Triwulan Mahasiswa S-1)</t>
  </si>
  <si>
    <t>(Biaya Triwulan Mahasiswa S-2)</t>
  </si>
  <si>
    <t>Agats, Merauke</t>
  </si>
  <si>
    <t>Aparatur Sipil Negara yang berprestasi</t>
  </si>
  <si>
    <t>Diklat Revolusi Mental</t>
  </si>
  <si>
    <t>Tersedianya Pejabat yang Profesional dan Berkompetensi</t>
  </si>
  <si>
    <t>Pengelolaan Sistem Kepegawaian Berbasis Elekronik</t>
  </si>
  <si>
    <t xml:space="preserve">Seleksi Terbuka Pengisinan Jabatan Pimpinan Tinggi Pratama Kab. Asmat    </t>
  </si>
  <si>
    <t>Jayapura &amp; Agats</t>
  </si>
  <si>
    <t>Pelantikkan Pejabat  Eselon II,  III dan IV</t>
  </si>
  <si>
    <t>Penyediaan Jasa Komunikasi Sumber Daya Air dan Listrik</t>
  </si>
  <si>
    <t>Pemeliharaan Rutin/Berkala Gedung Kantor</t>
  </si>
  <si>
    <t>Pemeliharaan Rutin/Berkala Perlengkapan  Gedung Kantor</t>
  </si>
  <si>
    <t>Pengembangan Diklat ( Analisis Kebutuhan Diklat )</t>
  </si>
  <si>
    <t>Pemberian Penghargaan Bagi PNS yang berprestasi</t>
  </si>
  <si>
    <t xml:space="preserve"> surat menyurat</t>
  </si>
  <si>
    <t>Terpenuhinya penyediaan jasa</t>
  </si>
  <si>
    <t>Agats,   Oktober 2107</t>
  </si>
  <si>
    <t>NIP.19720321 199203 1 005</t>
  </si>
  <si>
    <t>Terlaksananya jasa komunikasi</t>
  </si>
  <si>
    <t xml:space="preserve">air dan informasi </t>
  </si>
  <si>
    <t>administrasi keuangan</t>
  </si>
  <si>
    <t>Terlaksananya penyediaan jasa</t>
  </si>
  <si>
    <t>Terlaksananya pemeliharaan peralatan kerja</t>
  </si>
  <si>
    <t>peralatan kerja</t>
  </si>
  <si>
    <t xml:space="preserve">Terpenuhinya kebutuhan alat tulis kantor </t>
  </si>
  <si>
    <t xml:space="preserve">Barang Cetak dan Penggandaan </t>
  </si>
  <si>
    <t>yang di distribusikan</t>
  </si>
  <si>
    <t>Tersedianya bahan bacaan dan peraturan</t>
  </si>
  <si>
    <t>tersedianya bahan bakar minyak dan olie</t>
  </si>
  <si>
    <t>koordinasi tingkat nasional</t>
  </si>
  <si>
    <t>Terlaksananya rapat-rapat koordinasi</t>
  </si>
  <si>
    <t>Terawatnya kendaraan dinas operasional</t>
  </si>
  <si>
    <t xml:space="preserve">Tersediannya speed Boad </t>
  </si>
  <si>
    <t xml:space="preserve">Terawatnya sarana </t>
  </si>
  <si>
    <t>Mengikuti Ujian Dinas</t>
  </si>
  <si>
    <t xml:space="preserve">Terlaksanya Pegawai Yang </t>
  </si>
  <si>
    <t>Mengikuti Ujian Penyesuaian</t>
  </si>
  <si>
    <t>memiliki Kompetensi</t>
  </si>
  <si>
    <t xml:space="preserve">Tersedianya SDM Aparatur yang </t>
  </si>
  <si>
    <t>Terlaksananya Mou dan Monitoring</t>
  </si>
  <si>
    <t>Pegawai Tugas Belajar</t>
  </si>
  <si>
    <t>Makassar</t>
  </si>
  <si>
    <t xml:space="preserve">Kota </t>
  </si>
  <si>
    <t>Study</t>
  </si>
  <si>
    <t xml:space="preserve">Agats </t>
  </si>
  <si>
    <t>Kepegawaian dan  Kediklatan</t>
  </si>
  <si>
    <t xml:space="preserve">Terlaksananya Rakornis, Dakor </t>
  </si>
  <si>
    <t>Terlaksananya Pelantikkan Pejabat</t>
  </si>
  <si>
    <t>Terlaksananya Sumpah janji</t>
  </si>
  <si>
    <t>Pegawai</t>
  </si>
  <si>
    <t>KEPALA BADAN KEPEGAWAIAN DAN PENGEMBANGAN</t>
  </si>
  <si>
    <t>SUMBER DAYA MANUSIA</t>
  </si>
  <si>
    <t>KABUPATEN ASMAT</t>
  </si>
  <si>
    <t>WILLEM A. da COSTA, S.SOS</t>
  </si>
  <si>
    <t>PEMBINA UTAMA MUDA</t>
  </si>
  <si>
    <t>OPD : BADAN KEPEGAWAIAN DAN PENGEMBANGAN SUMBER DAYA MANUSIA</t>
  </si>
  <si>
    <t>APBD KABUPATEN</t>
  </si>
  <si>
    <t>JUMLAH TOTAL</t>
  </si>
  <si>
    <t>untuk Kelancaran Operasioanal</t>
  </si>
  <si>
    <t>I</t>
  </si>
  <si>
    <t>PROGRAM PELAYANAN ADMINISTRASI PERKANTORAN</t>
  </si>
  <si>
    <t>II</t>
  </si>
  <si>
    <t>PROGRAM PENINGKATAN SARANA DAN PRASARANA APARATUR</t>
  </si>
  <si>
    <t>PROGRAM PENINGKATAN KAPASITAS SUMBER DAYA APARATUR</t>
  </si>
  <si>
    <t>III</t>
  </si>
  <si>
    <t>IV</t>
  </si>
  <si>
    <t>PROGRAM PENINGKATAN PENGEMBANGAN SISTEM PELAPORAN CAPAIAN KINRJA DAN KEUANGAN</t>
  </si>
  <si>
    <t>V</t>
  </si>
  <si>
    <t>VI</t>
  </si>
  <si>
    <t>PROGRAM PEMBINAAN DAN PENGEMBANGAN APARATUR</t>
  </si>
  <si>
    <t>PROGRAM / KEGIATAN</t>
  </si>
  <si>
    <t>LOKASI (KAMPUNG/DISTRIK)</t>
  </si>
  <si>
    <t>JUMLAH  DANA  (Rp. 000)</t>
  </si>
  <si>
    <t>1 20 1 20 08 02 Pengadaan Kendaraan Dinas........../2</t>
  </si>
  <si>
    <t>1 20 1 20 08 05 15 Ujian Penyesuaian............./3</t>
  </si>
  <si>
    <t>1 20 1 20 08 17 44 Tunjangan Pegawai Tugas Belajar........../4</t>
  </si>
  <si>
    <t>Lampiran VII. 18 : Peraturan Bupati Asmat</t>
  </si>
  <si>
    <t xml:space="preserve">                            Nomor   :  26 A   Tahun 2017</t>
  </si>
  <si>
    <t xml:space="preserve">                            Tanggal :   10      Juli  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</si>
</sst>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([$Rp-421]* #,##0.00_);_([$Rp-421]* \(#,##0.00\);_([$Rp-421]* &quot;-&quot;??_);_(@_)"/>
    <numFmt numFmtId="165" formatCode="#,##0;[Red]#,##0"/>
    <numFmt numFmtId="166" formatCode="_([$Rp-421]* #,##0_);_([$Rp-421]* \(#,##0\);_([$Rp-421]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sz val="12"/>
      <name val="Bookman Old Style"/>
      <family val="1"/>
    </font>
    <font>
      <b/>
      <sz val="12"/>
      <name val="Bookman Old Style"/>
      <family val="1"/>
    </font>
    <font>
      <sz val="12"/>
      <color rgb="FFFF0000"/>
      <name val="Bookman Old Style"/>
      <family val="1"/>
    </font>
    <font>
      <sz val="10"/>
      <name val="Bookman Old Style"/>
      <family val="1"/>
    </font>
    <font>
      <sz val="14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name val="Bookman Old Style"/>
      <family val="1"/>
    </font>
    <font>
      <sz val="12"/>
      <color theme="1"/>
      <name val="Bookman Old Style"/>
      <family val="1"/>
    </font>
    <font>
      <sz val="11"/>
      <name val="Bookman Old Style"/>
      <family val="1"/>
    </font>
    <font>
      <sz val="10"/>
      <color theme="1"/>
      <name val="Bookman Old Style"/>
      <family val="1"/>
    </font>
    <font>
      <sz val="14"/>
      <color theme="0"/>
      <name val="Bookman Old Style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41" fontId="5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/>
    <xf numFmtId="164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49" fontId="5" fillId="0" borderId="21" xfId="0" applyNumberFormat="1" applyFont="1" applyFill="1" applyBorder="1" applyAlignment="1">
      <alignment horizontal="center"/>
    </xf>
    <xf numFmtId="49" fontId="5" fillId="0" borderId="22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/>
    <xf numFmtId="0" fontId="5" fillId="0" borderId="19" xfId="0" applyFont="1" applyFill="1" applyBorder="1"/>
    <xf numFmtId="164" fontId="5" fillId="0" borderId="19" xfId="0" applyNumberFormat="1" applyFont="1" applyFill="1" applyBorder="1"/>
    <xf numFmtId="49" fontId="5" fillId="0" borderId="18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0" fontId="6" fillId="0" borderId="18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/>
    <xf numFmtId="166" fontId="6" fillId="0" borderId="18" xfId="0" applyNumberFormat="1" applyFont="1" applyFill="1" applyBorder="1"/>
    <xf numFmtId="0" fontId="5" fillId="0" borderId="18" xfId="0" quotePrefix="1" applyFont="1" applyFill="1" applyBorder="1" applyAlignment="1">
      <alignment horizontal="center"/>
    </xf>
    <xf numFmtId="41" fontId="5" fillId="0" borderId="18" xfId="0" applyNumberFormat="1" applyFont="1" applyFill="1" applyBorder="1"/>
    <xf numFmtId="0" fontId="5" fillId="0" borderId="18" xfId="0" quotePrefix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41" fontId="5" fillId="0" borderId="18" xfId="0" applyNumberFormat="1" applyFont="1" applyFill="1" applyBorder="1" applyAlignment="1">
      <alignment vertical="center"/>
    </xf>
    <xf numFmtId="49" fontId="5" fillId="0" borderId="18" xfId="0" applyNumberFormat="1" applyFont="1" applyFill="1" applyBorder="1"/>
    <xf numFmtId="0" fontId="5" fillId="0" borderId="18" xfId="0" applyFont="1" applyFill="1" applyBorder="1" applyAlignment="1">
      <alignment wrapText="1"/>
    </xf>
    <xf numFmtId="49" fontId="5" fillId="0" borderId="18" xfId="0" quotePrefix="1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wrapText="1"/>
    </xf>
    <xf numFmtId="0" fontId="12" fillId="0" borderId="0" xfId="0" applyFont="1" applyFill="1"/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 wrapText="1"/>
    </xf>
    <xf numFmtId="41" fontId="6" fillId="0" borderId="18" xfId="0" applyNumberFormat="1" applyFont="1" applyFill="1" applyBorder="1" applyAlignment="1">
      <alignment vertical="center"/>
    </xf>
    <xf numFmtId="0" fontId="14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8" xfId="0" quotePrefix="1" applyNumberFormat="1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vertical="center"/>
    </xf>
    <xf numFmtId="0" fontId="6" fillId="0" borderId="18" xfId="0" quotePrefix="1" applyFont="1" applyFill="1" applyBorder="1" applyAlignment="1">
      <alignment horizontal="center"/>
    </xf>
    <xf numFmtId="165" fontId="5" fillId="0" borderId="18" xfId="0" applyNumberFormat="1" applyFont="1" applyFill="1" applyBorder="1"/>
    <xf numFmtId="0" fontId="5" fillId="0" borderId="18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vertical="top" wrapText="1"/>
    </xf>
    <xf numFmtId="49" fontId="6" fillId="0" borderId="18" xfId="0" quotePrefix="1" applyNumberFormat="1" applyFont="1" applyFill="1" applyBorder="1" applyAlignment="1">
      <alignment horizontal="center"/>
    </xf>
    <xf numFmtId="41" fontId="6" fillId="0" borderId="18" xfId="0" applyNumberFormat="1" applyFont="1" applyFill="1" applyBorder="1"/>
    <xf numFmtId="0" fontId="12" fillId="0" borderId="0" xfId="0" applyFont="1" applyFill="1" applyAlignment="1">
      <alignment wrapText="1"/>
    </xf>
    <xf numFmtId="0" fontId="5" fillId="0" borderId="18" xfId="0" applyFont="1" applyFill="1" applyBorder="1" applyAlignment="1">
      <alignment horizontal="left"/>
    </xf>
    <xf numFmtId="0" fontId="5" fillId="0" borderId="18" xfId="0" quotePrefix="1" applyFont="1" applyFill="1" applyBorder="1"/>
    <xf numFmtId="0" fontId="5" fillId="0" borderId="18" xfId="0" applyFont="1" applyFill="1" applyBorder="1" applyAlignment="1">
      <alignment horizontal="left" wrapText="1"/>
    </xf>
    <xf numFmtId="0" fontId="5" fillId="0" borderId="23" xfId="0" quotePrefix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"/>
    </xf>
    <xf numFmtId="41" fontId="5" fillId="0" borderId="23" xfId="0" applyNumberFormat="1" applyFont="1" applyFill="1" applyBorder="1"/>
    <xf numFmtId="0" fontId="5" fillId="0" borderId="1" xfId="0" applyFont="1" applyFill="1" applyBorder="1"/>
    <xf numFmtId="41" fontId="6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/>
    <xf numFmtId="0" fontId="15" fillId="0" borderId="0" xfId="0" applyFont="1" applyFill="1"/>
    <xf numFmtId="164" fontId="15" fillId="0" borderId="0" xfId="0" applyNumberFormat="1" applyFont="1" applyFill="1"/>
    <xf numFmtId="41" fontId="5" fillId="0" borderId="19" xfId="0" applyNumberFormat="1" applyFont="1" applyFill="1" applyBorder="1"/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5" fillId="0" borderId="0" xfId="0" applyNumberFormat="1" applyFont="1" applyFill="1" applyBorder="1"/>
    <xf numFmtId="0" fontId="5" fillId="0" borderId="26" xfId="0" applyFont="1" applyFill="1" applyBorder="1"/>
    <xf numFmtId="49" fontId="5" fillId="0" borderId="26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41" fontId="5" fillId="0" borderId="26" xfId="0" applyNumberFormat="1" applyFont="1" applyFill="1" applyBorder="1"/>
    <xf numFmtId="0" fontId="5" fillId="0" borderId="27" xfId="0" applyFont="1" applyFill="1" applyBorder="1"/>
    <xf numFmtId="49" fontId="5" fillId="0" borderId="27" xfId="0" applyNumberFormat="1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41" fontId="5" fillId="0" borderId="27" xfId="0" applyNumberFormat="1" applyFont="1" applyFill="1" applyBorder="1"/>
    <xf numFmtId="0" fontId="6" fillId="0" borderId="26" xfId="0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41" fontId="6" fillId="0" borderId="26" xfId="0" applyNumberFormat="1" applyFont="1" applyFill="1" applyBorder="1" applyAlignment="1">
      <alignment vertical="center"/>
    </xf>
    <xf numFmtId="0" fontId="6" fillId="0" borderId="26" xfId="0" applyFont="1" applyFill="1" applyBorder="1" applyAlignment="1">
      <alignment vertical="center"/>
    </xf>
    <xf numFmtId="0" fontId="6" fillId="0" borderId="27" xfId="0" applyFont="1" applyFill="1" applyBorder="1"/>
    <xf numFmtId="49" fontId="6" fillId="0" borderId="27" xfId="0" applyNumberFormat="1" applyFont="1" applyFill="1" applyBorder="1"/>
    <xf numFmtId="0" fontId="5" fillId="0" borderId="26" xfId="0" quotePrefix="1" applyFont="1" applyFill="1" applyBorder="1" applyAlignment="1">
      <alignment horizontal="center"/>
    </xf>
    <xf numFmtId="0" fontId="5" fillId="0" borderId="26" xfId="0" applyFont="1" applyFill="1" applyBorder="1" applyAlignment="1">
      <alignment wrapText="1"/>
    </xf>
    <xf numFmtId="0" fontId="5" fillId="0" borderId="27" xfId="0" quotePrefix="1" applyFont="1" applyFill="1" applyBorder="1" applyAlignment="1">
      <alignment horizontal="center"/>
    </xf>
    <xf numFmtId="0" fontId="5" fillId="0" borderId="27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27" xfId="0" quotePrefix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647700</xdr:colOff>
      <xdr:row>156</xdr:row>
      <xdr:rowOff>113103</xdr:rowOff>
    </xdr:from>
    <xdr:to>
      <xdr:col>18</xdr:col>
      <xdr:colOff>683704</xdr:colOff>
      <xdr:row>162</xdr:row>
      <xdr:rowOff>202961</xdr:rowOff>
    </xdr:to>
    <xdr:sp macro="" textlink="">
      <xdr:nvSpPr>
        <xdr:cNvPr id="3" name="Rectangle 2"/>
        <xdr:cNvSpPr/>
      </xdr:nvSpPr>
      <xdr:spPr>
        <a:xfrm>
          <a:off x="16306800" y="36752603"/>
          <a:ext cx="2931604" cy="1385258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Ditetapkan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10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BUPATI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ELISA KAMBU</a:t>
          </a:r>
          <a:endParaRPr lang="en-US" sz="1200" b="1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5</xdr:col>
      <xdr:colOff>91587</xdr:colOff>
      <xdr:row>159</xdr:row>
      <xdr:rowOff>36635</xdr:rowOff>
    </xdr:from>
    <xdr:to>
      <xdr:col>10</xdr:col>
      <xdr:colOff>897548</xdr:colOff>
      <xdr:row>166</xdr:row>
      <xdr:rowOff>183173</xdr:rowOff>
    </xdr:to>
    <xdr:sp macro="" textlink="">
      <xdr:nvSpPr>
        <xdr:cNvPr id="5" name="Rectangle 4"/>
        <xdr:cNvSpPr/>
      </xdr:nvSpPr>
      <xdr:spPr>
        <a:xfrm>
          <a:off x="1886683" y="36066779"/>
          <a:ext cx="6447692" cy="1813413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400" b="1">
              <a:latin typeface="Bookman Old Style" panose="02050604050505020204" pitchFamily="18" charset="0"/>
            </a:rPr>
            <a:t>Diundangkan di Agats,</a:t>
          </a:r>
        </a:p>
        <a:p>
          <a:pPr algn="l"/>
          <a:r>
            <a:rPr lang="id-ID" sz="1400" b="1">
              <a:latin typeface="Bookman Old Style" panose="02050604050505020204" pitchFamily="18" charset="0"/>
            </a:rPr>
            <a:t>Pada</a:t>
          </a:r>
          <a:r>
            <a:rPr lang="id-ID" sz="1400" b="1" baseline="0">
              <a:latin typeface="Bookman Old Style" panose="02050604050505020204" pitchFamily="18" charset="0"/>
            </a:rPr>
            <a:t> tanggal 11 Juli 2017</a:t>
          </a:r>
        </a:p>
        <a:p>
          <a:pPr algn="l"/>
          <a:endParaRPr lang="id-ID" sz="1400" b="1" baseline="0">
            <a:latin typeface="Bookman Old Style" panose="02050604050505020204" pitchFamily="18" charset="0"/>
          </a:endParaRPr>
        </a:p>
        <a:p>
          <a:pPr algn="ctr"/>
          <a:r>
            <a:rPr lang="id-ID" sz="1400" b="1" baseline="0">
              <a:latin typeface="Bookman Old Style" panose="02050604050505020204" pitchFamily="18" charset="0"/>
            </a:rPr>
            <a:t>SEKRETARIS DAERAH KABUPATEN ASMAT,</a:t>
          </a:r>
        </a:p>
        <a:p>
          <a:pPr algn="ctr"/>
          <a:r>
            <a:rPr lang="id-ID" sz="14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400" b="1" u="sng" baseline="0">
              <a:latin typeface="Bookman Old Style" panose="02050604050505020204" pitchFamily="18" charset="0"/>
            </a:rPr>
            <a:t>BARTHOLOMEUS R. BOKOROPCES</a:t>
          </a:r>
        </a:p>
        <a:p>
          <a:pPr algn="ctr"/>
          <a:r>
            <a:rPr lang="id-ID" sz="1400" b="1" u="none" baseline="0">
              <a:latin typeface="Bookman Old Style" panose="02050604050505020204" pitchFamily="18" charset="0"/>
            </a:rPr>
            <a:t>PEMBINA Tk.I</a:t>
          </a:r>
        </a:p>
        <a:p>
          <a:pPr algn="ctr"/>
          <a:r>
            <a:rPr lang="id-ID" sz="1400" b="1" u="none" baseline="0">
              <a:latin typeface="Bookman Old Style" panose="02050604050505020204" pitchFamily="18" charset="0"/>
            </a:rPr>
            <a:t>NIP. 19641111 198510 1 001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104374</xdr:colOff>
      <xdr:row>167</xdr:row>
      <xdr:rowOff>72578</xdr:rowOff>
    </xdr:from>
    <xdr:to>
      <xdr:col>10</xdr:col>
      <xdr:colOff>714375</xdr:colOff>
      <xdr:row>168</xdr:row>
      <xdr:rowOff>219808</xdr:rowOff>
    </xdr:to>
    <xdr:sp macro="" textlink="">
      <xdr:nvSpPr>
        <xdr:cNvPr id="6" name="Rectangle 5"/>
        <xdr:cNvSpPr/>
      </xdr:nvSpPr>
      <xdr:spPr>
        <a:xfrm>
          <a:off x="1331634" y="38007722"/>
          <a:ext cx="6819568" cy="38535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400" b="1" u="none" baseline="0">
              <a:latin typeface="Bookman Old Style" panose="02050604050505020204" pitchFamily="18" charset="0"/>
            </a:rPr>
            <a:t>BERITA DAERAH KABUPATEN ASMAT </a:t>
          </a:r>
          <a:r>
            <a:rPr lang="id-ID" sz="1600" b="1" u="none" baseline="0">
              <a:latin typeface="Bookman Old Style" panose="02050604050505020204" pitchFamily="18" charset="0"/>
            </a:rPr>
            <a:t>TAHUN</a:t>
          </a:r>
          <a:r>
            <a:rPr lang="id-ID" sz="1400" b="1" u="none" baseline="0">
              <a:latin typeface="Bookman Old Style" panose="02050604050505020204" pitchFamily="18" charset="0"/>
            </a:rPr>
            <a:t> 2017 NOMOR 26 A</a:t>
          </a:r>
        </a:p>
        <a:p>
          <a:pPr algn="ctr"/>
          <a:endParaRPr lang="en-US" sz="14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6</xdr:col>
      <xdr:colOff>109904</xdr:colOff>
      <xdr:row>168</xdr:row>
      <xdr:rowOff>183523</xdr:rowOff>
    </xdr:from>
    <xdr:to>
      <xdr:col>9</xdr:col>
      <xdr:colOff>751010</xdr:colOff>
      <xdr:row>178</xdr:row>
      <xdr:rowOff>91586</xdr:rowOff>
    </xdr:to>
    <xdr:sp macro="" textlink="">
      <xdr:nvSpPr>
        <xdr:cNvPr id="7" name="Rectangle 6"/>
        <xdr:cNvSpPr/>
      </xdr:nvSpPr>
      <xdr:spPr>
        <a:xfrm>
          <a:off x="2198077" y="38356792"/>
          <a:ext cx="4945673" cy="1813063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400" b="1" baseline="0">
              <a:latin typeface="Bookman Old Style" panose="02050604050505020204" pitchFamily="18" charset="0"/>
            </a:rPr>
            <a:t>Salinan sesuai dengan aslinya</a:t>
          </a:r>
        </a:p>
        <a:p>
          <a:pPr algn="l"/>
          <a:r>
            <a:rPr lang="id-ID" sz="1400" b="1" u="none" baseline="0">
              <a:latin typeface="Bookman Old Style" panose="02050604050505020204" pitchFamily="18" charset="0"/>
            </a:rPr>
            <a:t>a.n SEKRETARIS DAERAH KABUPATEN ASMAT</a:t>
          </a:r>
        </a:p>
        <a:p>
          <a:pPr algn="ctr"/>
          <a:r>
            <a:rPr lang="id-ID" sz="1400" b="1" u="none" baseline="0">
              <a:latin typeface="Bookman Old Style" panose="02050604050505020204" pitchFamily="18" charset="0"/>
            </a:rPr>
            <a:t>KEPALA BAGIAN HUKUM</a:t>
          </a:r>
        </a:p>
        <a:p>
          <a:pPr algn="ctr"/>
          <a:endParaRPr lang="id-ID" sz="1400" b="1" u="none" baseline="0">
            <a:latin typeface="Bookman Old Style" panose="02050604050505020204" pitchFamily="18" charset="0"/>
          </a:endParaRPr>
        </a:p>
        <a:p>
          <a:pPr algn="ctr"/>
          <a:endParaRPr lang="id-ID" sz="1400" b="1" u="none" baseline="0">
            <a:latin typeface="Bookman Old Style" panose="02050604050505020204" pitchFamily="18" charset="0"/>
          </a:endParaRPr>
        </a:p>
        <a:p>
          <a:pPr algn="ctr"/>
          <a:r>
            <a:rPr lang="id-ID" sz="1400" b="1" u="sng" baseline="0">
              <a:latin typeface="Bookman Old Style" panose="02050604050505020204" pitchFamily="18" charset="0"/>
            </a:rPr>
            <a:t>YOSINA N.M RUMAIKEWI SH</a:t>
          </a:r>
        </a:p>
        <a:p>
          <a:pPr algn="ctr"/>
          <a:r>
            <a:rPr lang="id-ID" sz="1400" b="1" u="none">
              <a:latin typeface="Bookman Old Style" panose="02050604050505020204" pitchFamily="18" charset="0"/>
            </a:rPr>
            <a:t>PENTA</a:t>
          </a:r>
          <a:r>
            <a:rPr lang="id-ID" sz="1400" b="1" u="none" baseline="0">
              <a:latin typeface="Bookman Old Style" panose="02050604050505020204" pitchFamily="18" charset="0"/>
            </a:rPr>
            <a:t> Tk.I</a:t>
          </a:r>
        </a:p>
        <a:p>
          <a:pPr algn="ctr"/>
          <a:r>
            <a:rPr lang="id-ID" sz="1400" b="1" u="none" baseline="0">
              <a:latin typeface="Bookman Old Style" panose="02050604050505020204" pitchFamily="18" charset="0"/>
            </a:rPr>
            <a:t>NIP. 19771108 200312 2 007</a:t>
          </a:r>
          <a:endParaRPr lang="en-US" sz="14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16</xdr:col>
      <xdr:colOff>660400</xdr:colOff>
      <xdr:row>3</xdr:row>
      <xdr:rowOff>12700</xdr:rowOff>
    </xdr:from>
    <xdr:to>
      <xdr:col>17</xdr:col>
      <xdr:colOff>1841500</xdr:colOff>
      <xdr:row>3</xdr:row>
      <xdr:rowOff>12700</xdr:rowOff>
    </xdr:to>
    <xdr:cxnSp macro="">
      <xdr:nvCxnSpPr>
        <xdr:cNvPr id="9" name="Straight Connector 8"/>
        <xdr:cNvCxnSpPr/>
      </xdr:nvCxnSpPr>
      <xdr:spPr>
        <a:xfrm>
          <a:off x="16319500" y="774700"/>
          <a:ext cx="2197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173"/>
  <sheetViews>
    <sheetView tabSelected="1" view="pageBreakPreview" topLeftCell="C145" zoomScale="52" zoomScaleNormal="100" zoomScaleSheetLayoutView="52" workbookViewId="0">
      <selection activeCell="K174" sqref="K174"/>
    </sheetView>
  </sheetViews>
  <sheetFormatPr defaultColWidth="9.140625" defaultRowHeight="12.75" x14ac:dyDescent="0.2"/>
  <cols>
    <col min="1" max="1" width="6.85546875" style="1" customWidth="1"/>
    <col min="2" max="2" width="5.28515625" style="1" customWidth="1"/>
    <col min="3" max="3" width="6.42578125" style="1" customWidth="1"/>
    <col min="4" max="4" width="4.85546875" style="1" customWidth="1"/>
    <col min="5" max="5" width="3.5703125" style="1" customWidth="1"/>
    <col min="6" max="6" width="4.42578125" style="1" customWidth="1"/>
    <col min="7" max="7" width="4.140625" style="1" customWidth="1"/>
    <col min="8" max="8" width="6" style="1" customWidth="1"/>
    <col min="9" max="9" width="54.42578125" style="1" customWidth="1"/>
    <col min="10" max="10" width="15.5703125" style="7" customWidth="1"/>
    <col min="11" max="11" width="43.42578125" style="1" customWidth="1"/>
    <col min="12" max="12" width="28.85546875" style="8" customWidth="1"/>
    <col min="13" max="13" width="13.7109375" style="1" customWidth="1"/>
    <col min="14" max="15" width="12.5703125" style="1" bestFit="1" customWidth="1"/>
    <col min="16" max="16" width="11.5703125" style="1" customWidth="1"/>
    <col min="17" max="17" width="15.28515625" style="1" customWidth="1"/>
    <col min="18" max="18" width="28.140625" style="8" customWidth="1"/>
    <col min="19" max="19" width="12.28515625" style="1" customWidth="1"/>
    <col min="20" max="20" width="15.28515625" style="1" bestFit="1" customWidth="1"/>
    <col min="21" max="244" width="9.140625" style="1"/>
    <col min="245" max="245" width="6.7109375" style="1" customWidth="1"/>
    <col min="246" max="252" width="2.7109375" style="1" customWidth="1"/>
    <col min="253" max="253" width="37.28515625" style="1" customWidth="1"/>
    <col min="254" max="254" width="12.140625" style="1" customWidth="1"/>
    <col min="255" max="255" width="37.7109375" style="1" customWidth="1"/>
    <col min="256" max="256" width="16" style="1" bestFit="1" customWidth="1"/>
    <col min="257" max="261" width="8.28515625" style="1" customWidth="1"/>
    <col min="262" max="262" width="16.7109375" style="1" bestFit="1" customWidth="1"/>
    <col min="263" max="263" width="6.42578125" style="1" customWidth="1"/>
    <col min="264" max="500" width="9.140625" style="1"/>
    <col min="501" max="501" width="6.7109375" style="1" customWidth="1"/>
    <col min="502" max="508" width="2.7109375" style="1" customWidth="1"/>
    <col min="509" max="509" width="37.28515625" style="1" customWidth="1"/>
    <col min="510" max="510" width="12.140625" style="1" customWidth="1"/>
    <col min="511" max="511" width="37.7109375" style="1" customWidth="1"/>
    <col min="512" max="512" width="16" style="1" bestFit="1" customWidth="1"/>
    <col min="513" max="517" width="8.28515625" style="1" customWidth="1"/>
    <col min="518" max="518" width="16.7109375" style="1" bestFit="1" customWidth="1"/>
    <col min="519" max="519" width="6.42578125" style="1" customWidth="1"/>
    <col min="520" max="756" width="9.140625" style="1"/>
    <col min="757" max="757" width="6.7109375" style="1" customWidth="1"/>
    <col min="758" max="764" width="2.7109375" style="1" customWidth="1"/>
    <col min="765" max="765" width="37.28515625" style="1" customWidth="1"/>
    <col min="766" max="766" width="12.140625" style="1" customWidth="1"/>
    <col min="767" max="767" width="37.7109375" style="1" customWidth="1"/>
    <col min="768" max="768" width="16" style="1" bestFit="1" customWidth="1"/>
    <col min="769" max="773" width="8.28515625" style="1" customWidth="1"/>
    <col min="774" max="774" width="16.7109375" style="1" bestFit="1" customWidth="1"/>
    <col min="775" max="775" width="6.42578125" style="1" customWidth="1"/>
    <col min="776" max="1012" width="9.140625" style="1"/>
    <col min="1013" max="1013" width="6.7109375" style="1" customWidth="1"/>
    <col min="1014" max="1020" width="2.7109375" style="1" customWidth="1"/>
    <col min="1021" max="1021" width="37.28515625" style="1" customWidth="1"/>
    <col min="1022" max="1022" width="12.140625" style="1" customWidth="1"/>
    <col min="1023" max="1023" width="37.7109375" style="1" customWidth="1"/>
    <col min="1024" max="1024" width="16" style="1" bestFit="1" customWidth="1"/>
    <col min="1025" max="1029" width="8.28515625" style="1" customWidth="1"/>
    <col min="1030" max="1030" width="16.7109375" style="1" bestFit="1" customWidth="1"/>
    <col min="1031" max="1031" width="6.42578125" style="1" customWidth="1"/>
    <col min="1032" max="1268" width="9.140625" style="1"/>
    <col min="1269" max="1269" width="6.7109375" style="1" customWidth="1"/>
    <col min="1270" max="1276" width="2.7109375" style="1" customWidth="1"/>
    <col min="1277" max="1277" width="37.28515625" style="1" customWidth="1"/>
    <col min="1278" max="1278" width="12.140625" style="1" customWidth="1"/>
    <col min="1279" max="1279" width="37.7109375" style="1" customWidth="1"/>
    <col min="1280" max="1280" width="16" style="1" bestFit="1" customWidth="1"/>
    <col min="1281" max="1285" width="8.28515625" style="1" customWidth="1"/>
    <col min="1286" max="1286" width="16.7109375" style="1" bestFit="1" customWidth="1"/>
    <col min="1287" max="1287" width="6.42578125" style="1" customWidth="1"/>
    <col min="1288" max="1524" width="9.140625" style="1"/>
    <col min="1525" max="1525" width="6.7109375" style="1" customWidth="1"/>
    <col min="1526" max="1532" width="2.7109375" style="1" customWidth="1"/>
    <col min="1533" max="1533" width="37.28515625" style="1" customWidth="1"/>
    <col min="1534" max="1534" width="12.140625" style="1" customWidth="1"/>
    <col min="1535" max="1535" width="37.7109375" style="1" customWidth="1"/>
    <col min="1536" max="1536" width="16" style="1" bestFit="1" customWidth="1"/>
    <col min="1537" max="1541" width="8.28515625" style="1" customWidth="1"/>
    <col min="1542" max="1542" width="16.7109375" style="1" bestFit="1" customWidth="1"/>
    <col min="1543" max="1543" width="6.42578125" style="1" customWidth="1"/>
    <col min="1544" max="1780" width="9.140625" style="1"/>
    <col min="1781" max="1781" width="6.7109375" style="1" customWidth="1"/>
    <col min="1782" max="1788" width="2.7109375" style="1" customWidth="1"/>
    <col min="1789" max="1789" width="37.28515625" style="1" customWidth="1"/>
    <col min="1790" max="1790" width="12.140625" style="1" customWidth="1"/>
    <col min="1791" max="1791" width="37.7109375" style="1" customWidth="1"/>
    <col min="1792" max="1792" width="16" style="1" bestFit="1" customWidth="1"/>
    <col min="1793" max="1797" width="8.28515625" style="1" customWidth="1"/>
    <col min="1798" max="1798" width="16.7109375" style="1" bestFit="1" customWidth="1"/>
    <col min="1799" max="1799" width="6.42578125" style="1" customWidth="1"/>
    <col min="1800" max="2036" width="9.140625" style="1"/>
    <col min="2037" max="2037" width="6.7109375" style="1" customWidth="1"/>
    <col min="2038" max="2044" width="2.7109375" style="1" customWidth="1"/>
    <col min="2045" max="2045" width="37.28515625" style="1" customWidth="1"/>
    <col min="2046" max="2046" width="12.140625" style="1" customWidth="1"/>
    <col min="2047" max="2047" width="37.7109375" style="1" customWidth="1"/>
    <col min="2048" max="2048" width="16" style="1" bestFit="1" customWidth="1"/>
    <col min="2049" max="2053" width="8.28515625" style="1" customWidth="1"/>
    <col min="2054" max="2054" width="16.7109375" style="1" bestFit="1" customWidth="1"/>
    <col min="2055" max="2055" width="6.42578125" style="1" customWidth="1"/>
    <col min="2056" max="2292" width="9.140625" style="1"/>
    <col min="2293" max="2293" width="6.7109375" style="1" customWidth="1"/>
    <col min="2294" max="2300" width="2.7109375" style="1" customWidth="1"/>
    <col min="2301" max="2301" width="37.28515625" style="1" customWidth="1"/>
    <col min="2302" max="2302" width="12.140625" style="1" customWidth="1"/>
    <col min="2303" max="2303" width="37.7109375" style="1" customWidth="1"/>
    <col min="2304" max="2304" width="16" style="1" bestFit="1" customWidth="1"/>
    <col min="2305" max="2309" width="8.28515625" style="1" customWidth="1"/>
    <col min="2310" max="2310" width="16.7109375" style="1" bestFit="1" customWidth="1"/>
    <col min="2311" max="2311" width="6.42578125" style="1" customWidth="1"/>
    <col min="2312" max="2548" width="9.140625" style="1"/>
    <col min="2549" max="2549" width="6.7109375" style="1" customWidth="1"/>
    <col min="2550" max="2556" width="2.7109375" style="1" customWidth="1"/>
    <col min="2557" max="2557" width="37.28515625" style="1" customWidth="1"/>
    <col min="2558" max="2558" width="12.140625" style="1" customWidth="1"/>
    <col min="2559" max="2559" width="37.7109375" style="1" customWidth="1"/>
    <col min="2560" max="2560" width="16" style="1" bestFit="1" customWidth="1"/>
    <col min="2561" max="2565" width="8.28515625" style="1" customWidth="1"/>
    <col min="2566" max="2566" width="16.7109375" style="1" bestFit="1" customWidth="1"/>
    <col min="2567" max="2567" width="6.42578125" style="1" customWidth="1"/>
    <col min="2568" max="2804" width="9.140625" style="1"/>
    <col min="2805" max="2805" width="6.7109375" style="1" customWidth="1"/>
    <col min="2806" max="2812" width="2.7109375" style="1" customWidth="1"/>
    <col min="2813" max="2813" width="37.28515625" style="1" customWidth="1"/>
    <col min="2814" max="2814" width="12.140625" style="1" customWidth="1"/>
    <col min="2815" max="2815" width="37.7109375" style="1" customWidth="1"/>
    <col min="2816" max="2816" width="16" style="1" bestFit="1" customWidth="1"/>
    <col min="2817" max="2821" width="8.28515625" style="1" customWidth="1"/>
    <col min="2822" max="2822" width="16.7109375" style="1" bestFit="1" customWidth="1"/>
    <col min="2823" max="2823" width="6.42578125" style="1" customWidth="1"/>
    <col min="2824" max="3060" width="9.140625" style="1"/>
    <col min="3061" max="3061" width="6.7109375" style="1" customWidth="1"/>
    <col min="3062" max="3068" width="2.7109375" style="1" customWidth="1"/>
    <col min="3069" max="3069" width="37.28515625" style="1" customWidth="1"/>
    <col min="3070" max="3070" width="12.140625" style="1" customWidth="1"/>
    <col min="3071" max="3071" width="37.7109375" style="1" customWidth="1"/>
    <col min="3072" max="3072" width="16" style="1" bestFit="1" customWidth="1"/>
    <col min="3073" max="3077" width="8.28515625" style="1" customWidth="1"/>
    <col min="3078" max="3078" width="16.7109375" style="1" bestFit="1" customWidth="1"/>
    <col min="3079" max="3079" width="6.42578125" style="1" customWidth="1"/>
    <col min="3080" max="3316" width="9.140625" style="1"/>
    <col min="3317" max="3317" width="6.7109375" style="1" customWidth="1"/>
    <col min="3318" max="3324" width="2.7109375" style="1" customWidth="1"/>
    <col min="3325" max="3325" width="37.28515625" style="1" customWidth="1"/>
    <col min="3326" max="3326" width="12.140625" style="1" customWidth="1"/>
    <col min="3327" max="3327" width="37.7109375" style="1" customWidth="1"/>
    <col min="3328" max="3328" width="16" style="1" bestFit="1" customWidth="1"/>
    <col min="3329" max="3333" width="8.28515625" style="1" customWidth="1"/>
    <col min="3334" max="3334" width="16.7109375" style="1" bestFit="1" customWidth="1"/>
    <col min="3335" max="3335" width="6.42578125" style="1" customWidth="1"/>
    <col min="3336" max="3572" width="9.140625" style="1"/>
    <col min="3573" max="3573" width="6.7109375" style="1" customWidth="1"/>
    <col min="3574" max="3580" width="2.7109375" style="1" customWidth="1"/>
    <col min="3581" max="3581" width="37.28515625" style="1" customWidth="1"/>
    <col min="3582" max="3582" width="12.140625" style="1" customWidth="1"/>
    <col min="3583" max="3583" width="37.7109375" style="1" customWidth="1"/>
    <col min="3584" max="3584" width="16" style="1" bestFit="1" customWidth="1"/>
    <col min="3585" max="3589" width="8.28515625" style="1" customWidth="1"/>
    <col min="3590" max="3590" width="16.7109375" style="1" bestFit="1" customWidth="1"/>
    <col min="3591" max="3591" width="6.42578125" style="1" customWidth="1"/>
    <col min="3592" max="3828" width="9.140625" style="1"/>
    <col min="3829" max="3829" width="6.7109375" style="1" customWidth="1"/>
    <col min="3830" max="3836" width="2.7109375" style="1" customWidth="1"/>
    <col min="3837" max="3837" width="37.28515625" style="1" customWidth="1"/>
    <col min="3838" max="3838" width="12.140625" style="1" customWidth="1"/>
    <col min="3839" max="3839" width="37.7109375" style="1" customWidth="1"/>
    <col min="3840" max="3840" width="16" style="1" bestFit="1" customWidth="1"/>
    <col min="3841" max="3845" width="8.28515625" style="1" customWidth="1"/>
    <col min="3846" max="3846" width="16.7109375" style="1" bestFit="1" customWidth="1"/>
    <col min="3847" max="3847" width="6.42578125" style="1" customWidth="1"/>
    <col min="3848" max="4084" width="9.140625" style="1"/>
    <col min="4085" max="4085" width="6.7109375" style="1" customWidth="1"/>
    <col min="4086" max="4092" width="2.7109375" style="1" customWidth="1"/>
    <col min="4093" max="4093" width="37.28515625" style="1" customWidth="1"/>
    <col min="4094" max="4094" width="12.140625" style="1" customWidth="1"/>
    <col min="4095" max="4095" width="37.7109375" style="1" customWidth="1"/>
    <col min="4096" max="4096" width="16" style="1" bestFit="1" customWidth="1"/>
    <col min="4097" max="4101" width="8.28515625" style="1" customWidth="1"/>
    <col min="4102" max="4102" width="16.7109375" style="1" bestFit="1" customWidth="1"/>
    <col min="4103" max="4103" width="6.42578125" style="1" customWidth="1"/>
    <col min="4104" max="4340" width="9.140625" style="1"/>
    <col min="4341" max="4341" width="6.7109375" style="1" customWidth="1"/>
    <col min="4342" max="4348" width="2.7109375" style="1" customWidth="1"/>
    <col min="4349" max="4349" width="37.28515625" style="1" customWidth="1"/>
    <col min="4350" max="4350" width="12.140625" style="1" customWidth="1"/>
    <col min="4351" max="4351" width="37.7109375" style="1" customWidth="1"/>
    <col min="4352" max="4352" width="16" style="1" bestFit="1" customWidth="1"/>
    <col min="4353" max="4357" width="8.28515625" style="1" customWidth="1"/>
    <col min="4358" max="4358" width="16.7109375" style="1" bestFit="1" customWidth="1"/>
    <col min="4359" max="4359" width="6.42578125" style="1" customWidth="1"/>
    <col min="4360" max="4596" width="9.140625" style="1"/>
    <col min="4597" max="4597" width="6.7109375" style="1" customWidth="1"/>
    <col min="4598" max="4604" width="2.7109375" style="1" customWidth="1"/>
    <col min="4605" max="4605" width="37.28515625" style="1" customWidth="1"/>
    <col min="4606" max="4606" width="12.140625" style="1" customWidth="1"/>
    <col min="4607" max="4607" width="37.7109375" style="1" customWidth="1"/>
    <col min="4608" max="4608" width="16" style="1" bestFit="1" customWidth="1"/>
    <col min="4609" max="4613" width="8.28515625" style="1" customWidth="1"/>
    <col min="4614" max="4614" width="16.7109375" style="1" bestFit="1" customWidth="1"/>
    <col min="4615" max="4615" width="6.42578125" style="1" customWidth="1"/>
    <col min="4616" max="4852" width="9.140625" style="1"/>
    <col min="4853" max="4853" width="6.7109375" style="1" customWidth="1"/>
    <col min="4854" max="4860" width="2.7109375" style="1" customWidth="1"/>
    <col min="4861" max="4861" width="37.28515625" style="1" customWidth="1"/>
    <col min="4862" max="4862" width="12.140625" style="1" customWidth="1"/>
    <col min="4863" max="4863" width="37.7109375" style="1" customWidth="1"/>
    <col min="4864" max="4864" width="16" style="1" bestFit="1" customWidth="1"/>
    <col min="4865" max="4869" width="8.28515625" style="1" customWidth="1"/>
    <col min="4870" max="4870" width="16.7109375" style="1" bestFit="1" customWidth="1"/>
    <col min="4871" max="4871" width="6.42578125" style="1" customWidth="1"/>
    <col min="4872" max="5108" width="9.140625" style="1"/>
    <col min="5109" max="5109" width="6.7109375" style="1" customWidth="1"/>
    <col min="5110" max="5116" width="2.7109375" style="1" customWidth="1"/>
    <col min="5117" max="5117" width="37.28515625" style="1" customWidth="1"/>
    <col min="5118" max="5118" width="12.140625" style="1" customWidth="1"/>
    <col min="5119" max="5119" width="37.7109375" style="1" customWidth="1"/>
    <col min="5120" max="5120" width="16" style="1" bestFit="1" customWidth="1"/>
    <col min="5121" max="5125" width="8.28515625" style="1" customWidth="1"/>
    <col min="5126" max="5126" width="16.7109375" style="1" bestFit="1" customWidth="1"/>
    <col min="5127" max="5127" width="6.42578125" style="1" customWidth="1"/>
    <col min="5128" max="5364" width="9.140625" style="1"/>
    <col min="5365" max="5365" width="6.7109375" style="1" customWidth="1"/>
    <col min="5366" max="5372" width="2.7109375" style="1" customWidth="1"/>
    <col min="5373" max="5373" width="37.28515625" style="1" customWidth="1"/>
    <col min="5374" max="5374" width="12.140625" style="1" customWidth="1"/>
    <col min="5375" max="5375" width="37.7109375" style="1" customWidth="1"/>
    <col min="5376" max="5376" width="16" style="1" bestFit="1" customWidth="1"/>
    <col min="5377" max="5381" width="8.28515625" style="1" customWidth="1"/>
    <col min="5382" max="5382" width="16.7109375" style="1" bestFit="1" customWidth="1"/>
    <col min="5383" max="5383" width="6.42578125" style="1" customWidth="1"/>
    <col min="5384" max="5620" width="9.140625" style="1"/>
    <col min="5621" max="5621" width="6.7109375" style="1" customWidth="1"/>
    <col min="5622" max="5628" width="2.7109375" style="1" customWidth="1"/>
    <col min="5629" max="5629" width="37.28515625" style="1" customWidth="1"/>
    <col min="5630" max="5630" width="12.140625" style="1" customWidth="1"/>
    <col min="5631" max="5631" width="37.7109375" style="1" customWidth="1"/>
    <col min="5632" max="5632" width="16" style="1" bestFit="1" customWidth="1"/>
    <col min="5633" max="5637" width="8.28515625" style="1" customWidth="1"/>
    <col min="5638" max="5638" width="16.7109375" style="1" bestFit="1" customWidth="1"/>
    <col min="5639" max="5639" width="6.42578125" style="1" customWidth="1"/>
    <col min="5640" max="5876" width="9.140625" style="1"/>
    <col min="5877" max="5877" width="6.7109375" style="1" customWidth="1"/>
    <col min="5878" max="5884" width="2.7109375" style="1" customWidth="1"/>
    <col min="5885" max="5885" width="37.28515625" style="1" customWidth="1"/>
    <col min="5886" max="5886" width="12.140625" style="1" customWidth="1"/>
    <col min="5887" max="5887" width="37.7109375" style="1" customWidth="1"/>
    <col min="5888" max="5888" width="16" style="1" bestFit="1" customWidth="1"/>
    <col min="5889" max="5893" width="8.28515625" style="1" customWidth="1"/>
    <col min="5894" max="5894" width="16.7109375" style="1" bestFit="1" customWidth="1"/>
    <col min="5895" max="5895" width="6.42578125" style="1" customWidth="1"/>
    <col min="5896" max="6132" width="9.140625" style="1"/>
    <col min="6133" max="6133" width="6.7109375" style="1" customWidth="1"/>
    <col min="6134" max="6140" width="2.7109375" style="1" customWidth="1"/>
    <col min="6141" max="6141" width="37.28515625" style="1" customWidth="1"/>
    <col min="6142" max="6142" width="12.140625" style="1" customWidth="1"/>
    <col min="6143" max="6143" width="37.7109375" style="1" customWidth="1"/>
    <col min="6144" max="6144" width="16" style="1" bestFit="1" customWidth="1"/>
    <col min="6145" max="6149" width="8.28515625" style="1" customWidth="1"/>
    <col min="6150" max="6150" width="16.7109375" style="1" bestFit="1" customWidth="1"/>
    <col min="6151" max="6151" width="6.42578125" style="1" customWidth="1"/>
    <col min="6152" max="6388" width="9.140625" style="1"/>
    <col min="6389" max="6389" width="6.7109375" style="1" customWidth="1"/>
    <col min="6390" max="6396" width="2.7109375" style="1" customWidth="1"/>
    <col min="6397" max="6397" width="37.28515625" style="1" customWidth="1"/>
    <col min="6398" max="6398" width="12.140625" style="1" customWidth="1"/>
    <col min="6399" max="6399" width="37.7109375" style="1" customWidth="1"/>
    <col min="6400" max="6400" width="16" style="1" bestFit="1" customWidth="1"/>
    <col min="6401" max="6405" width="8.28515625" style="1" customWidth="1"/>
    <col min="6406" max="6406" width="16.7109375" style="1" bestFit="1" customWidth="1"/>
    <col min="6407" max="6407" width="6.42578125" style="1" customWidth="1"/>
    <col min="6408" max="6644" width="9.140625" style="1"/>
    <col min="6645" max="6645" width="6.7109375" style="1" customWidth="1"/>
    <col min="6646" max="6652" width="2.7109375" style="1" customWidth="1"/>
    <col min="6653" max="6653" width="37.28515625" style="1" customWidth="1"/>
    <col min="6654" max="6654" width="12.140625" style="1" customWidth="1"/>
    <col min="6655" max="6655" width="37.7109375" style="1" customWidth="1"/>
    <col min="6656" max="6656" width="16" style="1" bestFit="1" customWidth="1"/>
    <col min="6657" max="6661" width="8.28515625" style="1" customWidth="1"/>
    <col min="6662" max="6662" width="16.7109375" style="1" bestFit="1" customWidth="1"/>
    <col min="6663" max="6663" width="6.42578125" style="1" customWidth="1"/>
    <col min="6664" max="6900" width="9.140625" style="1"/>
    <col min="6901" max="6901" width="6.7109375" style="1" customWidth="1"/>
    <col min="6902" max="6908" width="2.7109375" style="1" customWidth="1"/>
    <col min="6909" max="6909" width="37.28515625" style="1" customWidth="1"/>
    <col min="6910" max="6910" width="12.140625" style="1" customWidth="1"/>
    <col min="6911" max="6911" width="37.7109375" style="1" customWidth="1"/>
    <col min="6912" max="6912" width="16" style="1" bestFit="1" customWidth="1"/>
    <col min="6913" max="6917" width="8.28515625" style="1" customWidth="1"/>
    <col min="6918" max="6918" width="16.7109375" style="1" bestFit="1" customWidth="1"/>
    <col min="6919" max="6919" width="6.42578125" style="1" customWidth="1"/>
    <col min="6920" max="7156" width="9.140625" style="1"/>
    <col min="7157" max="7157" width="6.7109375" style="1" customWidth="1"/>
    <col min="7158" max="7164" width="2.7109375" style="1" customWidth="1"/>
    <col min="7165" max="7165" width="37.28515625" style="1" customWidth="1"/>
    <col min="7166" max="7166" width="12.140625" style="1" customWidth="1"/>
    <col min="7167" max="7167" width="37.7109375" style="1" customWidth="1"/>
    <col min="7168" max="7168" width="16" style="1" bestFit="1" customWidth="1"/>
    <col min="7169" max="7173" width="8.28515625" style="1" customWidth="1"/>
    <col min="7174" max="7174" width="16.7109375" style="1" bestFit="1" customWidth="1"/>
    <col min="7175" max="7175" width="6.42578125" style="1" customWidth="1"/>
    <col min="7176" max="7412" width="9.140625" style="1"/>
    <col min="7413" max="7413" width="6.7109375" style="1" customWidth="1"/>
    <col min="7414" max="7420" width="2.7109375" style="1" customWidth="1"/>
    <col min="7421" max="7421" width="37.28515625" style="1" customWidth="1"/>
    <col min="7422" max="7422" width="12.140625" style="1" customWidth="1"/>
    <col min="7423" max="7423" width="37.7109375" style="1" customWidth="1"/>
    <col min="7424" max="7424" width="16" style="1" bestFit="1" customWidth="1"/>
    <col min="7425" max="7429" width="8.28515625" style="1" customWidth="1"/>
    <col min="7430" max="7430" width="16.7109375" style="1" bestFit="1" customWidth="1"/>
    <col min="7431" max="7431" width="6.42578125" style="1" customWidth="1"/>
    <col min="7432" max="7668" width="9.140625" style="1"/>
    <col min="7669" max="7669" width="6.7109375" style="1" customWidth="1"/>
    <col min="7670" max="7676" width="2.7109375" style="1" customWidth="1"/>
    <col min="7677" max="7677" width="37.28515625" style="1" customWidth="1"/>
    <col min="7678" max="7678" width="12.140625" style="1" customWidth="1"/>
    <col min="7679" max="7679" width="37.7109375" style="1" customWidth="1"/>
    <col min="7680" max="7680" width="16" style="1" bestFit="1" customWidth="1"/>
    <col min="7681" max="7685" width="8.28515625" style="1" customWidth="1"/>
    <col min="7686" max="7686" width="16.7109375" style="1" bestFit="1" customWidth="1"/>
    <col min="7687" max="7687" width="6.42578125" style="1" customWidth="1"/>
    <col min="7688" max="7924" width="9.140625" style="1"/>
    <col min="7925" max="7925" width="6.7109375" style="1" customWidth="1"/>
    <col min="7926" max="7932" width="2.7109375" style="1" customWidth="1"/>
    <col min="7933" max="7933" width="37.28515625" style="1" customWidth="1"/>
    <col min="7934" max="7934" width="12.140625" style="1" customWidth="1"/>
    <col min="7935" max="7935" width="37.7109375" style="1" customWidth="1"/>
    <col min="7936" max="7936" width="16" style="1" bestFit="1" customWidth="1"/>
    <col min="7937" max="7941" width="8.28515625" style="1" customWidth="1"/>
    <col min="7942" max="7942" width="16.7109375" style="1" bestFit="1" customWidth="1"/>
    <col min="7943" max="7943" width="6.42578125" style="1" customWidth="1"/>
    <col min="7944" max="8180" width="9.140625" style="1"/>
    <col min="8181" max="8181" width="6.7109375" style="1" customWidth="1"/>
    <col min="8182" max="8188" width="2.7109375" style="1" customWidth="1"/>
    <col min="8189" max="8189" width="37.28515625" style="1" customWidth="1"/>
    <col min="8190" max="8190" width="12.140625" style="1" customWidth="1"/>
    <col min="8191" max="8191" width="37.7109375" style="1" customWidth="1"/>
    <col min="8192" max="8192" width="16" style="1" bestFit="1" customWidth="1"/>
    <col min="8193" max="8197" width="8.28515625" style="1" customWidth="1"/>
    <col min="8198" max="8198" width="16.7109375" style="1" bestFit="1" customWidth="1"/>
    <col min="8199" max="8199" width="6.42578125" style="1" customWidth="1"/>
    <col min="8200" max="8436" width="9.140625" style="1"/>
    <col min="8437" max="8437" width="6.7109375" style="1" customWidth="1"/>
    <col min="8438" max="8444" width="2.7109375" style="1" customWidth="1"/>
    <col min="8445" max="8445" width="37.28515625" style="1" customWidth="1"/>
    <col min="8446" max="8446" width="12.140625" style="1" customWidth="1"/>
    <col min="8447" max="8447" width="37.7109375" style="1" customWidth="1"/>
    <col min="8448" max="8448" width="16" style="1" bestFit="1" customWidth="1"/>
    <col min="8449" max="8453" width="8.28515625" style="1" customWidth="1"/>
    <col min="8454" max="8454" width="16.7109375" style="1" bestFit="1" customWidth="1"/>
    <col min="8455" max="8455" width="6.42578125" style="1" customWidth="1"/>
    <col min="8456" max="8692" width="9.140625" style="1"/>
    <col min="8693" max="8693" width="6.7109375" style="1" customWidth="1"/>
    <col min="8694" max="8700" width="2.7109375" style="1" customWidth="1"/>
    <col min="8701" max="8701" width="37.28515625" style="1" customWidth="1"/>
    <col min="8702" max="8702" width="12.140625" style="1" customWidth="1"/>
    <col min="8703" max="8703" width="37.7109375" style="1" customWidth="1"/>
    <col min="8704" max="8704" width="16" style="1" bestFit="1" customWidth="1"/>
    <col min="8705" max="8709" width="8.28515625" style="1" customWidth="1"/>
    <col min="8710" max="8710" width="16.7109375" style="1" bestFit="1" customWidth="1"/>
    <col min="8711" max="8711" width="6.42578125" style="1" customWidth="1"/>
    <col min="8712" max="8948" width="9.140625" style="1"/>
    <col min="8949" max="8949" width="6.7109375" style="1" customWidth="1"/>
    <col min="8950" max="8956" width="2.7109375" style="1" customWidth="1"/>
    <col min="8957" max="8957" width="37.28515625" style="1" customWidth="1"/>
    <col min="8958" max="8958" width="12.140625" style="1" customWidth="1"/>
    <col min="8959" max="8959" width="37.7109375" style="1" customWidth="1"/>
    <col min="8960" max="8960" width="16" style="1" bestFit="1" customWidth="1"/>
    <col min="8961" max="8965" width="8.28515625" style="1" customWidth="1"/>
    <col min="8966" max="8966" width="16.7109375" style="1" bestFit="1" customWidth="1"/>
    <col min="8967" max="8967" width="6.42578125" style="1" customWidth="1"/>
    <col min="8968" max="9204" width="9.140625" style="1"/>
    <col min="9205" max="9205" width="6.7109375" style="1" customWidth="1"/>
    <col min="9206" max="9212" width="2.7109375" style="1" customWidth="1"/>
    <col min="9213" max="9213" width="37.28515625" style="1" customWidth="1"/>
    <col min="9214" max="9214" width="12.140625" style="1" customWidth="1"/>
    <col min="9215" max="9215" width="37.7109375" style="1" customWidth="1"/>
    <col min="9216" max="9216" width="16" style="1" bestFit="1" customWidth="1"/>
    <col min="9217" max="9221" width="8.28515625" style="1" customWidth="1"/>
    <col min="9222" max="9222" width="16.7109375" style="1" bestFit="1" customWidth="1"/>
    <col min="9223" max="9223" width="6.42578125" style="1" customWidth="1"/>
    <col min="9224" max="9460" width="9.140625" style="1"/>
    <col min="9461" max="9461" width="6.7109375" style="1" customWidth="1"/>
    <col min="9462" max="9468" width="2.7109375" style="1" customWidth="1"/>
    <col min="9469" max="9469" width="37.28515625" style="1" customWidth="1"/>
    <col min="9470" max="9470" width="12.140625" style="1" customWidth="1"/>
    <col min="9471" max="9471" width="37.7109375" style="1" customWidth="1"/>
    <col min="9472" max="9472" width="16" style="1" bestFit="1" customWidth="1"/>
    <col min="9473" max="9477" width="8.28515625" style="1" customWidth="1"/>
    <col min="9478" max="9478" width="16.7109375" style="1" bestFit="1" customWidth="1"/>
    <col min="9479" max="9479" width="6.42578125" style="1" customWidth="1"/>
    <col min="9480" max="9716" width="9.140625" style="1"/>
    <col min="9717" max="9717" width="6.7109375" style="1" customWidth="1"/>
    <col min="9718" max="9724" width="2.7109375" style="1" customWidth="1"/>
    <col min="9725" max="9725" width="37.28515625" style="1" customWidth="1"/>
    <col min="9726" max="9726" width="12.140625" style="1" customWidth="1"/>
    <col min="9727" max="9727" width="37.7109375" style="1" customWidth="1"/>
    <col min="9728" max="9728" width="16" style="1" bestFit="1" customWidth="1"/>
    <col min="9729" max="9733" width="8.28515625" style="1" customWidth="1"/>
    <col min="9734" max="9734" width="16.7109375" style="1" bestFit="1" customWidth="1"/>
    <col min="9735" max="9735" width="6.42578125" style="1" customWidth="1"/>
    <col min="9736" max="9972" width="9.140625" style="1"/>
    <col min="9973" max="9973" width="6.7109375" style="1" customWidth="1"/>
    <col min="9974" max="9980" width="2.7109375" style="1" customWidth="1"/>
    <col min="9981" max="9981" width="37.28515625" style="1" customWidth="1"/>
    <col min="9982" max="9982" width="12.140625" style="1" customWidth="1"/>
    <col min="9983" max="9983" width="37.7109375" style="1" customWidth="1"/>
    <col min="9984" max="9984" width="16" style="1" bestFit="1" customWidth="1"/>
    <col min="9985" max="9989" width="8.28515625" style="1" customWidth="1"/>
    <col min="9990" max="9990" width="16.7109375" style="1" bestFit="1" customWidth="1"/>
    <col min="9991" max="9991" width="6.42578125" style="1" customWidth="1"/>
    <col min="9992" max="10228" width="9.140625" style="1"/>
    <col min="10229" max="10229" width="6.7109375" style="1" customWidth="1"/>
    <col min="10230" max="10236" width="2.7109375" style="1" customWidth="1"/>
    <col min="10237" max="10237" width="37.28515625" style="1" customWidth="1"/>
    <col min="10238" max="10238" width="12.140625" style="1" customWidth="1"/>
    <col min="10239" max="10239" width="37.7109375" style="1" customWidth="1"/>
    <col min="10240" max="10240" width="16" style="1" bestFit="1" customWidth="1"/>
    <col min="10241" max="10245" width="8.28515625" style="1" customWidth="1"/>
    <col min="10246" max="10246" width="16.7109375" style="1" bestFit="1" customWidth="1"/>
    <col min="10247" max="10247" width="6.42578125" style="1" customWidth="1"/>
    <col min="10248" max="10484" width="9.140625" style="1"/>
    <col min="10485" max="10485" width="6.7109375" style="1" customWidth="1"/>
    <col min="10486" max="10492" width="2.7109375" style="1" customWidth="1"/>
    <col min="10493" max="10493" width="37.28515625" style="1" customWidth="1"/>
    <col min="10494" max="10494" width="12.140625" style="1" customWidth="1"/>
    <col min="10495" max="10495" width="37.7109375" style="1" customWidth="1"/>
    <col min="10496" max="10496" width="16" style="1" bestFit="1" customWidth="1"/>
    <col min="10497" max="10501" width="8.28515625" style="1" customWidth="1"/>
    <col min="10502" max="10502" width="16.7109375" style="1" bestFit="1" customWidth="1"/>
    <col min="10503" max="10503" width="6.42578125" style="1" customWidth="1"/>
    <col min="10504" max="10740" width="9.140625" style="1"/>
    <col min="10741" max="10741" width="6.7109375" style="1" customWidth="1"/>
    <col min="10742" max="10748" width="2.7109375" style="1" customWidth="1"/>
    <col min="10749" max="10749" width="37.28515625" style="1" customWidth="1"/>
    <col min="10750" max="10750" width="12.140625" style="1" customWidth="1"/>
    <col min="10751" max="10751" width="37.7109375" style="1" customWidth="1"/>
    <col min="10752" max="10752" width="16" style="1" bestFit="1" customWidth="1"/>
    <col min="10753" max="10757" width="8.28515625" style="1" customWidth="1"/>
    <col min="10758" max="10758" width="16.7109375" style="1" bestFit="1" customWidth="1"/>
    <col min="10759" max="10759" width="6.42578125" style="1" customWidth="1"/>
    <col min="10760" max="10996" width="9.140625" style="1"/>
    <col min="10997" max="10997" width="6.7109375" style="1" customWidth="1"/>
    <col min="10998" max="11004" width="2.7109375" style="1" customWidth="1"/>
    <col min="11005" max="11005" width="37.28515625" style="1" customWidth="1"/>
    <col min="11006" max="11006" width="12.140625" style="1" customWidth="1"/>
    <col min="11007" max="11007" width="37.7109375" style="1" customWidth="1"/>
    <col min="11008" max="11008" width="16" style="1" bestFit="1" customWidth="1"/>
    <col min="11009" max="11013" width="8.28515625" style="1" customWidth="1"/>
    <col min="11014" max="11014" width="16.7109375" style="1" bestFit="1" customWidth="1"/>
    <col min="11015" max="11015" width="6.42578125" style="1" customWidth="1"/>
    <col min="11016" max="11252" width="9.140625" style="1"/>
    <col min="11253" max="11253" width="6.7109375" style="1" customWidth="1"/>
    <col min="11254" max="11260" width="2.7109375" style="1" customWidth="1"/>
    <col min="11261" max="11261" width="37.28515625" style="1" customWidth="1"/>
    <col min="11262" max="11262" width="12.140625" style="1" customWidth="1"/>
    <col min="11263" max="11263" width="37.7109375" style="1" customWidth="1"/>
    <col min="11264" max="11264" width="16" style="1" bestFit="1" customWidth="1"/>
    <col min="11265" max="11269" width="8.28515625" style="1" customWidth="1"/>
    <col min="11270" max="11270" width="16.7109375" style="1" bestFit="1" customWidth="1"/>
    <col min="11271" max="11271" width="6.42578125" style="1" customWidth="1"/>
    <col min="11272" max="11508" width="9.140625" style="1"/>
    <col min="11509" max="11509" width="6.7109375" style="1" customWidth="1"/>
    <col min="11510" max="11516" width="2.7109375" style="1" customWidth="1"/>
    <col min="11517" max="11517" width="37.28515625" style="1" customWidth="1"/>
    <col min="11518" max="11518" width="12.140625" style="1" customWidth="1"/>
    <col min="11519" max="11519" width="37.7109375" style="1" customWidth="1"/>
    <col min="11520" max="11520" width="16" style="1" bestFit="1" customWidth="1"/>
    <col min="11521" max="11525" width="8.28515625" style="1" customWidth="1"/>
    <col min="11526" max="11526" width="16.7109375" style="1" bestFit="1" customWidth="1"/>
    <col min="11527" max="11527" width="6.42578125" style="1" customWidth="1"/>
    <col min="11528" max="11764" width="9.140625" style="1"/>
    <col min="11765" max="11765" width="6.7109375" style="1" customWidth="1"/>
    <col min="11766" max="11772" width="2.7109375" style="1" customWidth="1"/>
    <col min="11773" max="11773" width="37.28515625" style="1" customWidth="1"/>
    <col min="11774" max="11774" width="12.140625" style="1" customWidth="1"/>
    <col min="11775" max="11775" width="37.7109375" style="1" customWidth="1"/>
    <col min="11776" max="11776" width="16" style="1" bestFit="1" customWidth="1"/>
    <col min="11777" max="11781" width="8.28515625" style="1" customWidth="1"/>
    <col min="11782" max="11782" width="16.7109375" style="1" bestFit="1" customWidth="1"/>
    <col min="11783" max="11783" width="6.42578125" style="1" customWidth="1"/>
    <col min="11784" max="12020" width="9.140625" style="1"/>
    <col min="12021" max="12021" width="6.7109375" style="1" customWidth="1"/>
    <col min="12022" max="12028" width="2.7109375" style="1" customWidth="1"/>
    <col min="12029" max="12029" width="37.28515625" style="1" customWidth="1"/>
    <col min="12030" max="12030" width="12.140625" style="1" customWidth="1"/>
    <col min="12031" max="12031" width="37.7109375" style="1" customWidth="1"/>
    <col min="12032" max="12032" width="16" style="1" bestFit="1" customWidth="1"/>
    <col min="12033" max="12037" width="8.28515625" style="1" customWidth="1"/>
    <col min="12038" max="12038" width="16.7109375" style="1" bestFit="1" customWidth="1"/>
    <col min="12039" max="12039" width="6.42578125" style="1" customWidth="1"/>
    <col min="12040" max="12276" width="9.140625" style="1"/>
    <col min="12277" max="12277" width="6.7109375" style="1" customWidth="1"/>
    <col min="12278" max="12284" width="2.7109375" style="1" customWidth="1"/>
    <col min="12285" max="12285" width="37.28515625" style="1" customWidth="1"/>
    <col min="12286" max="12286" width="12.140625" style="1" customWidth="1"/>
    <col min="12287" max="12287" width="37.7109375" style="1" customWidth="1"/>
    <col min="12288" max="12288" width="16" style="1" bestFit="1" customWidth="1"/>
    <col min="12289" max="12293" width="8.28515625" style="1" customWidth="1"/>
    <col min="12294" max="12294" width="16.7109375" style="1" bestFit="1" customWidth="1"/>
    <col min="12295" max="12295" width="6.42578125" style="1" customWidth="1"/>
    <col min="12296" max="12532" width="9.140625" style="1"/>
    <col min="12533" max="12533" width="6.7109375" style="1" customWidth="1"/>
    <col min="12534" max="12540" width="2.7109375" style="1" customWidth="1"/>
    <col min="12541" max="12541" width="37.28515625" style="1" customWidth="1"/>
    <col min="12542" max="12542" width="12.140625" style="1" customWidth="1"/>
    <col min="12543" max="12543" width="37.7109375" style="1" customWidth="1"/>
    <col min="12544" max="12544" width="16" style="1" bestFit="1" customWidth="1"/>
    <col min="12545" max="12549" width="8.28515625" style="1" customWidth="1"/>
    <col min="12550" max="12550" width="16.7109375" style="1" bestFit="1" customWidth="1"/>
    <col min="12551" max="12551" width="6.42578125" style="1" customWidth="1"/>
    <col min="12552" max="12788" width="9.140625" style="1"/>
    <col min="12789" max="12789" width="6.7109375" style="1" customWidth="1"/>
    <col min="12790" max="12796" width="2.7109375" style="1" customWidth="1"/>
    <col min="12797" max="12797" width="37.28515625" style="1" customWidth="1"/>
    <col min="12798" max="12798" width="12.140625" style="1" customWidth="1"/>
    <col min="12799" max="12799" width="37.7109375" style="1" customWidth="1"/>
    <col min="12800" max="12800" width="16" style="1" bestFit="1" customWidth="1"/>
    <col min="12801" max="12805" width="8.28515625" style="1" customWidth="1"/>
    <col min="12806" max="12806" width="16.7109375" style="1" bestFit="1" customWidth="1"/>
    <col min="12807" max="12807" width="6.42578125" style="1" customWidth="1"/>
    <col min="12808" max="13044" width="9.140625" style="1"/>
    <col min="13045" max="13045" width="6.7109375" style="1" customWidth="1"/>
    <col min="13046" max="13052" width="2.7109375" style="1" customWidth="1"/>
    <col min="13053" max="13053" width="37.28515625" style="1" customWidth="1"/>
    <col min="13054" max="13054" width="12.140625" style="1" customWidth="1"/>
    <col min="13055" max="13055" width="37.7109375" style="1" customWidth="1"/>
    <col min="13056" max="13056" width="16" style="1" bestFit="1" customWidth="1"/>
    <col min="13057" max="13061" width="8.28515625" style="1" customWidth="1"/>
    <col min="13062" max="13062" width="16.7109375" style="1" bestFit="1" customWidth="1"/>
    <col min="13063" max="13063" width="6.42578125" style="1" customWidth="1"/>
    <col min="13064" max="13300" width="9.140625" style="1"/>
    <col min="13301" max="13301" width="6.7109375" style="1" customWidth="1"/>
    <col min="13302" max="13308" width="2.7109375" style="1" customWidth="1"/>
    <col min="13309" max="13309" width="37.28515625" style="1" customWidth="1"/>
    <col min="13310" max="13310" width="12.140625" style="1" customWidth="1"/>
    <col min="13311" max="13311" width="37.7109375" style="1" customWidth="1"/>
    <col min="13312" max="13312" width="16" style="1" bestFit="1" customWidth="1"/>
    <col min="13313" max="13317" width="8.28515625" style="1" customWidth="1"/>
    <col min="13318" max="13318" width="16.7109375" style="1" bestFit="1" customWidth="1"/>
    <col min="13319" max="13319" width="6.42578125" style="1" customWidth="1"/>
    <col min="13320" max="13556" width="9.140625" style="1"/>
    <col min="13557" max="13557" width="6.7109375" style="1" customWidth="1"/>
    <col min="13558" max="13564" width="2.7109375" style="1" customWidth="1"/>
    <col min="13565" max="13565" width="37.28515625" style="1" customWidth="1"/>
    <col min="13566" max="13566" width="12.140625" style="1" customWidth="1"/>
    <col min="13567" max="13567" width="37.7109375" style="1" customWidth="1"/>
    <col min="13568" max="13568" width="16" style="1" bestFit="1" customWidth="1"/>
    <col min="13569" max="13573" width="8.28515625" style="1" customWidth="1"/>
    <col min="13574" max="13574" width="16.7109375" style="1" bestFit="1" customWidth="1"/>
    <col min="13575" max="13575" width="6.42578125" style="1" customWidth="1"/>
    <col min="13576" max="13812" width="9.140625" style="1"/>
    <col min="13813" max="13813" width="6.7109375" style="1" customWidth="1"/>
    <col min="13814" max="13820" width="2.7109375" style="1" customWidth="1"/>
    <col min="13821" max="13821" width="37.28515625" style="1" customWidth="1"/>
    <col min="13822" max="13822" width="12.140625" style="1" customWidth="1"/>
    <col min="13823" max="13823" width="37.7109375" style="1" customWidth="1"/>
    <col min="13824" max="13824" width="16" style="1" bestFit="1" customWidth="1"/>
    <col min="13825" max="13829" width="8.28515625" style="1" customWidth="1"/>
    <col min="13830" max="13830" width="16.7109375" style="1" bestFit="1" customWidth="1"/>
    <col min="13831" max="13831" width="6.42578125" style="1" customWidth="1"/>
    <col min="13832" max="14068" width="9.140625" style="1"/>
    <col min="14069" max="14069" width="6.7109375" style="1" customWidth="1"/>
    <col min="14070" max="14076" width="2.7109375" style="1" customWidth="1"/>
    <col min="14077" max="14077" width="37.28515625" style="1" customWidth="1"/>
    <col min="14078" max="14078" width="12.140625" style="1" customWidth="1"/>
    <col min="14079" max="14079" width="37.7109375" style="1" customWidth="1"/>
    <col min="14080" max="14080" width="16" style="1" bestFit="1" customWidth="1"/>
    <col min="14081" max="14085" width="8.28515625" style="1" customWidth="1"/>
    <col min="14086" max="14086" width="16.7109375" style="1" bestFit="1" customWidth="1"/>
    <col min="14087" max="14087" width="6.42578125" style="1" customWidth="1"/>
    <col min="14088" max="14324" width="9.140625" style="1"/>
    <col min="14325" max="14325" width="6.7109375" style="1" customWidth="1"/>
    <col min="14326" max="14332" width="2.7109375" style="1" customWidth="1"/>
    <col min="14333" max="14333" width="37.28515625" style="1" customWidth="1"/>
    <col min="14334" max="14334" width="12.140625" style="1" customWidth="1"/>
    <col min="14335" max="14335" width="37.7109375" style="1" customWidth="1"/>
    <col min="14336" max="14336" width="16" style="1" bestFit="1" customWidth="1"/>
    <col min="14337" max="14341" width="8.28515625" style="1" customWidth="1"/>
    <col min="14342" max="14342" width="16.7109375" style="1" bestFit="1" customWidth="1"/>
    <col min="14343" max="14343" width="6.42578125" style="1" customWidth="1"/>
    <col min="14344" max="14580" width="9.140625" style="1"/>
    <col min="14581" max="14581" width="6.7109375" style="1" customWidth="1"/>
    <col min="14582" max="14588" width="2.7109375" style="1" customWidth="1"/>
    <col min="14589" max="14589" width="37.28515625" style="1" customWidth="1"/>
    <col min="14590" max="14590" width="12.140625" style="1" customWidth="1"/>
    <col min="14591" max="14591" width="37.7109375" style="1" customWidth="1"/>
    <col min="14592" max="14592" width="16" style="1" bestFit="1" customWidth="1"/>
    <col min="14593" max="14597" width="8.28515625" style="1" customWidth="1"/>
    <col min="14598" max="14598" width="16.7109375" style="1" bestFit="1" customWidth="1"/>
    <col min="14599" max="14599" width="6.42578125" style="1" customWidth="1"/>
    <col min="14600" max="14836" width="9.140625" style="1"/>
    <col min="14837" max="14837" width="6.7109375" style="1" customWidth="1"/>
    <col min="14838" max="14844" width="2.7109375" style="1" customWidth="1"/>
    <col min="14845" max="14845" width="37.28515625" style="1" customWidth="1"/>
    <col min="14846" max="14846" width="12.140625" style="1" customWidth="1"/>
    <col min="14847" max="14847" width="37.7109375" style="1" customWidth="1"/>
    <col min="14848" max="14848" width="16" style="1" bestFit="1" customWidth="1"/>
    <col min="14849" max="14853" width="8.28515625" style="1" customWidth="1"/>
    <col min="14854" max="14854" width="16.7109375" style="1" bestFit="1" customWidth="1"/>
    <col min="14855" max="14855" width="6.42578125" style="1" customWidth="1"/>
    <col min="14856" max="15092" width="9.140625" style="1"/>
    <col min="15093" max="15093" width="6.7109375" style="1" customWidth="1"/>
    <col min="15094" max="15100" width="2.7109375" style="1" customWidth="1"/>
    <col min="15101" max="15101" width="37.28515625" style="1" customWidth="1"/>
    <col min="15102" max="15102" width="12.140625" style="1" customWidth="1"/>
    <col min="15103" max="15103" width="37.7109375" style="1" customWidth="1"/>
    <col min="15104" max="15104" width="16" style="1" bestFit="1" customWidth="1"/>
    <col min="15105" max="15109" width="8.28515625" style="1" customWidth="1"/>
    <col min="15110" max="15110" width="16.7109375" style="1" bestFit="1" customWidth="1"/>
    <col min="15111" max="15111" width="6.42578125" style="1" customWidth="1"/>
    <col min="15112" max="15348" width="9.140625" style="1"/>
    <col min="15349" max="15349" width="6.7109375" style="1" customWidth="1"/>
    <col min="15350" max="15356" width="2.7109375" style="1" customWidth="1"/>
    <col min="15357" max="15357" width="37.28515625" style="1" customWidth="1"/>
    <col min="15358" max="15358" width="12.140625" style="1" customWidth="1"/>
    <col min="15359" max="15359" width="37.7109375" style="1" customWidth="1"/>
    <col min="15360" max="15360" width="16" style="1" bestFit="1" customWidth="1"/>
    <col min="15361" max="15365" width="8.28515625" style="1" customWidth="1"/>
    <col min="15366" max="15366" width="16.7109375" style="1" bestFit="1" customWidth="1"/>
    <col min="15367" max="15367" width="6.42578125" style="1" customWidth="1"/>
    <col min="15368" max="15604" width="9.140625" style="1"/>
    <col min="15605" max="15605" width="6.7109375" style="1" customWidth="1"/>
    <col min="15606" max="15612" width="2.7109375" style="1" customWidth="1"/>
    <col min="15613" max="15613" width="37.28515625" style="1" customWidth="1"/>
    <col min="15614" max="15614" width="12.140625" style="1" customWidth="1"/>
    <col min="15615" max="15615" width="37.7109375" style="1" customWidth="1"/>
    <col min="15616" max="15616" width="16" style="1" bestFit="1" customWidth="1"/>
    <col min="15617" max="15621" width="8.28515625" style="1" customWidth="1"/>
    <col min="15622" max="15622" width="16.7109375" style="1" bestFit="1" customWidth="1"/>
    <col min="15623" max="15623" width="6.42578125" style="1" customWidth="1"/>
    <col min="15624" max="15860" width="9.140625" style="1"/>
    <col min="15861" max="15861" width="6.7109375" style="1" customWidth="1"/>
    <col min="15862" max="15868" width="2.7109375" style="1" customWidth="1"/>
    <col min="15869" max="15869" width="37.28515625" style="1" customWidth="1"/>
    <col min="15870" max="15870" width="12.140625" style="1" customWidth="1"/>
    <col min="15871" max="15871" width="37.7109375" style="1" customWidth="1"/>
    <col min="15872" max="15872" width="16" style="1" bestFit="1" customWidth="1"/>
    <col min="15873" max="15877" width="8.28515625" style="1" customWidth="1"/>
    <col min="15878" max="15878" width="16.7109375" style="1" bestFit="1" customWidth="1"/>
    <col min="15879" max="15879" width="6.42578125" style="1" customWidth="1"/>
    <col min="15880" max="16116" width="9.140625" style="1"/>
    <col min="16117" max="16117" width="6.7109375" style="1" customWidth="1"/>
    <col min="16118" max="16124" width="2.7109375" style="1" customWidth="1"/>
    <col min="16125" max="16125" width="37.28515625" style="1" customWidth="1"/>
    <col min="16126" max="16126" width="12.140625" style="1" customWidth="1"/>
    <col min="16127" max="16127" width="37.7109375" style="1" customWidth="1"/>
    <col min="16128" max="16128" width="16" style="1" bestFit="1" customWidth="1"/>
    <col min="16129" max="16133" width="8.28515625" style="1" customWidth="1"/>
    <col min="16134" max="16134" width="16.7109375" style="1" bestFit="1" customWidth="1"/>
    <col min="16135" max="16135" width="6.42578125" style="1" customWidth="1"/>
    <col min="16136" max="16384" width="9.140625" style="1"/>
  </cols>
  <sheetData>
    <row r="1" spans="1:42" ht="20.25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19" t="s">
        <v>191</v>
      </c>
      <c r="Q1" s="119"/>
      <c r="R1" s="119"/>
      <c r="S1" s="119"/>
      <c r="T1" s="15"/>
      <c r="U1" s="15"/>
      <c r="V1" s="15"/>
      <c r="W1" s="15"/>
      <c r="X1" s="15"/>
      <c r="Y1" s="15"/>
      <c r="Z1" s="15"/>
      <c r="AA1" s="15"/>
    </row>
    <row r="2" spans="1:42" ht="20.2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19" t="s">
        <v>192</v>
      </c>
      <c r="Q2" s="119"/>
      <c r="R2" s="119"/>
      <c r="S2" s="119"/>
      <c r="T2" s="15"/>
      <c r="U2" s="15"/>
      <c r="V2" s="15"/>
      <c r="W2" s="15"/>
      <c r="X2" s="15"/>
      <c r="Y2" s="15"/>
      <c r="Z2" s="15"/>
      <c r="AA2" s="15"/>
    </row>
    <row r="3" spans="1:42" ht="20.2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19" t="s">
        <v>193</v>
      </c>
      <c r="Q3" s="119"/>
      <c r="R3" s="119"/>
      <c r="S3" s="119"/>
      <c r="T3" s="15"/>
      <c r="U3" s="15"/>
      <c r="V3" s="15"/>
      <c r="W3" s="15"/>
      <c r="X3" s="15"/>
      <c r="Y3" s="15"/>
      <c r="Z3" s="15"/>
      <c r="AA3" s="15"/>
    </row>
    <row r="4" spans="1:42" ht="20.2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5"/>
      <c r="Z4" s="15"/>
      <c r="AA4" s="15"/>
    </row>
    <row r="5" spans="1:42" s="2" customFormat="1" ht="15.75" x14ac:dyDescent="0.25">
      <c r="A5" s="19" t="s">
        <v>170</v>
      </c>
      <c r="B5" s="9"/>
      <c r="C5" s="9"/>
      <c r="D5" s="9"/>
      <c r="E5" s="9"/>
      <c r="F5" s="9"/>
      <c r="G5" s="9"/>
      <c r="H5" s="9"/>
      <c r="I5" s="9"/>
      <c r="J5" s="20"/>
      <c r="K5" s="9"/>
      <c r="L5" s="21"/>
      <c r="M5" s="9"/>
      <c r="N5" s="9"/>
      <c r="O5" s="9"/>
      <c r="P5" s="9"/>
      <c r="Q5" s="9"/>
      <c r="R5" s="21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</row>
    <row r="6" spans="1:42" s="3" customFormat="1" ht="15.75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</row>
    <row r="7" spans="1:42" s="4" customFormat="1" ht="13.5" customHeight="1" x14ac:dyDescent="0.25">
      <c r="A7" s="116" t="s">
        <v>32</v>
      </c>
      <c r="B7" s="124" t="s">
        <v>10</v>
      </c>
      <c r="C7" s="125"/>
      <c r="D7" s="125"/>
      <c r="E7" s="125"/>
      <c r="F7" s="125"/>
      <c r="G7" s="125"/>
      <c r="H7" s="126"/>
      <c r="I7" s="116" t="s">
        <v>185</v>
      </c>
      <c r="J7" s="133" t="s">
        <v>186</v>
      </c>
      <c r="K7" s="116" t="s">
        <v>11</v>
      </c>
      <c r="L7" s="140" t="s">
        <v>0</v>
      </c>
      <c r="M7" s="140"/>
      <c r="N7" s="140"/>
      <c r="O7" s="140"/>
      <c r="P7" s="140"/>
      <c r="Q7" s="140"/>
      <c r="R7" s="137" t="s">
        <v>187</v>
      </c>
      <c r="S7" s="116" t="s">
        <v>4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s="4" customFormat="1" ht="13.5" customHeight="1" x14ac:dyDescent="0.25">
      <c r="A8" s="117"/>
      <c r="B8" s="127"/>
      <c r="C8" s="128"/>
      <c r="D8" s="128"/>
      <c r="E8" s="128"/>
      <c r="F8" s="128"/>
      <c r="G8" s="128"/>
      <c r="H8" s="129"/>
      <c r="I8" s="117"/>
      <c r="J8" s="134"/>
      <c r="K8" s="117"/>
      <c r="L8" s="140" t="s">
        <v>171</v>
      </c>
      <c r="M8" s="140"/>
      <c r="N8" s="140"/>
      <c r="O8" s="140" t="s">
        <v>33</v>
      </c>
      <c r="P8" s="140"/>
      <c r="Q8" s="140"/>
      <c r="R8" s="138"/>
      <c r="S8" s="117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s="4" customFormat="1" ht="13.5" customHeight="1" x14ac:dyDescent="0.25">
      <c r="A9" s="117"/>
      <c r="B9" s="127"/>
      <c r="C9" s="128"/>
      <c r="D9" s="128"/>
      <c r="E9" s="128"/>
      <c r="F9" s="128"/>
      <c r="G9" s="128"/>
      <c r="H9" s="129"/>
      <c r="I9" s="117"/>
      <c r="J9" s="134"/>
      <c r="K9" s="117"/>
      <c r="L9" s="22" t="s">
        <v>1</v>
      </c>
      <c r="M9" s="23" t="s">
        <v>2</v>
      </c>
      <c r="N9" s="23" t="s">
        <v>3</v>
      </c>
      <c r="O9" s="23" t="s">
        <v>1</v>
      </c>
      <c r="P9" s="23" t="s">
        <v>12</v>
      </c>
      <c r="Q9" s="23" t="s">
        <v>3</v>
      </c>
      <c r="R9" s="138"/>
      <c r="S9" s="117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s="4" customFormat="1" ht="13.5" customHeight="1" x14ac:dyDescent="0.25">
      <c r="A10" s="118"/>
      <c r="B10" s="130"/>
      <c r="C10" s="131"/>
      <c r="D10" s="131"/>
      <c r="E10" s="131"/>
      <c r="F10" s="131"/>
      <c r="G10" s="131"/>
      <c r="H10" s="132"/>
      <c r="I10" s="118"/>
      <c r="J10" s="135"/>
      <c r="K10" s="118"/>
      <c r="L10" s="24" t="s">
        <v>34</v>
      </c>
      <c r="M10" s="24" t="s">
        <v>34</v>
      </c>
      <c r="N10" s="24" t="s">
        <v>34</v>
      </c>
      <c r="O10" s="24" t="s">
        <v>34</v>
      </c>
      <c r="P10" s="24" t="s">
        <v>34</v>
      </c>
      <c r="Q10" s="24" t="s">
        <v>34</v>
      </c>
      <c r="R10" s="139"/>
      <c r="S10" s="118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s="5" customFormat="1" ht="13.5" customHeight="1" x14ac:dyDescent="0.25">
      <c r="A11" s="25" t="s">
        <v>7</v>
      </c>
      <c r="B11" s="122" t="s">
        <v>8</v>
      </c>
      <c r="C11" s="122"/>
      <c r="D11" s="122"/>
      <c r="E11" s="122"/>
      <c r="F11" s="122"/>
      <c r="G11" s="122"/>
      <c r="H11" s="123"/>
      <c r="I11" s="26" t="s">
        <v>9</v>
      </c>
      <c r="J11" s="26" t="s">
        <v>39</v>
      </c>
      <c r="K11" s="27" t="s">
        <v>41</v>
      </c>
      <c r="L11" s="26" t="s">
        <v>42</v>
      </c>
      <c r="M11" s="26" t="s">
        <v>43</v>
      </c>
      <c r="N11" s="26" t="s">
        <v>44</v>
      </c>
      <c r="O11" s="26" t="s">
        <v>45</v>
      </c>
      <c r="P11" s="26" t="s">
        <v>25</v>
      </c>
      <c r="Q11" s="26" t="s">
        <v>26</v>
      </c>
      <c r="R11" s="26" t="s">
        <v>46</v>
      </c>
      <c r="S11" s="28" t="s">
        <v>47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</row>
    <row r="12" spans="1:42" s="2" customFormat="1" ht="15.75" x14ac:dyDescent="0.25">
      <c r="A12" s="29"/>
      <c r="B12" s="30"/>
      <c r="C12" s="31"/>
      <c r="D12" s="31"/>
      <c r="E12" s="31"/>
      <c r="F12" s="31"/>
      <c r="G12" s="31"/>
      <c r="H12" s="32"/>
      <c r="I12" s="33"/>
      <c r="J12" s="29"/>
      <c r="K12" s="34"/>
      <c r="L12" s="35"/>
      <c r="M12" s="34"/>
      <c r="N12" s="34"/>
      <c r="O12" s="34"/>
      <c r="P12" s="34"/>
      <c r="Q12" s="34"/>
      <c r="R12" s="35"/>
      <c r="S12" s="34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s="2" customFormat="1" ht="15.75" x14ac:dyDescent="0.25">
      <c r="A13" s="29"/>
      <c r="B13" s="36"/>
      <c r="C13" s="36"/>
      <c r="D13" s="36"/>
      <c r="E13" s="36"/>
      <c r="F13" s="36"/>
      <c r="G13" s="36"/>
      <c r="H13" s="36"/>
      <c r="I13" s="33"/>
      <c r="J13" s="29"/>
      <c r="K13" s="34"/>
      <c r="L13" s="35"/>
      <c r="M13" s="34"/>
      <c r="N13" s="34"/>
      <c r="O13" s="34"/>
      <c r="P13" s="34"/>
      <c r="Q13" s="34"/>
      <c r="R13" s="35"/>
      <c r="S13" s="34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s="2" customFormat="1" ht="15.75" x14ac:dyDescent="0.25">
      <c r="A14" s="29"/>
      <c r="B14" s="37"/>
      <c r="C14" s="37"/>
      <c r="D14" s="37"/>
      <c r="E14" s="37"/>
      <c r="F14" s="37"/>
      <c r="G14" s="37"/>
      <c r="H14" s="37"/>
      <c r="I14" s="33"/>
      <c r="J14" s="29"/>
      <c r="K14" s="34"/>
      <c r="L14" s="35"/>
      <c r="M14" s="34"/>
      <c r="N14" s="34"/>
      <c r="O14" s="34"/>
      <c r="P14" s="34"/>
      <c r="Q14" s="34"/>
      <c r="R14" s="35"/>
      <c r="S14" s="34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s="2" customFormat="1" ht="15.75" x14ac:dyDescent="0.25">
      <c r="A15" s="29"/>
      <c r="B15" s="37"/>
      <c r="C15" s="37"/>
      <c r="D15" s="37"/>
      <c r="E15" s="37"/>
      <c r="F15" s="37"/>
      <c r="G15" s="37"/>
      <c r="H15" s="37"/>
      <c r="I15" s="33"/>
      <c r="J15" s="29"/>
      <c r="K15" s="34"/>
      <c r="L15" s="35"/>
      <c r="M15" s="34"/>
      <c r="N15" s="34"/>
      <c r="O15" s="34"/>
      <c r="P15" s="34"/>
      <c r="Q15" s="34"/>
      <c r="R15" s="35"/>
      <c r="S15" s="34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s="2" customFormat="1" ht="15.75" x14ac:dyDescent="0.25">
      <c r="A16" s="38" t="s">
        <v>174</v>
      </c>
      <c r="B16" s="39" t="s">
        <v>7</v>
      </c>
      <c r="C16" s="39" t="s">
        <v>50</v>
      </c>
      <c r="D16" s="39" t="s">
        <v>40</v>
      </c>
      <c r="E16" s="39" t="s">
        <v>16</v>
      </c>
      <c r="F16" s="39"/>
      <c r="G16" s="36"/>
      <c r="H16" s="36"/>
      <c r="I16" s="40" t="s">
        <v>175</v>
      </c>
      <c r="J16" s="41"/>
      <c r="K16" s="42"/>
      <c r="L16" s="43">
        <f>SUM(L17:L41)</f>
        <v>1933700000</v>
      </c>
      <c r="M16" s="59">
        <f t="shared" ref="M16:Q16" si="0">SUM(M18:M76)</f>
        <v>0</v>
      </c>
      <c r="N16" s="59">
        <f t="shared" si="0"/>
        <v>0</v>
      </c>
      <c r="O16" s="59">
        <f t="shared" si="0"/>
        <v>0</v>
      </c>
      <c r="P16" s="59">
        <f t="shared" si="0"/>
        <v>0</v>
      </c>
      <c r="Q16" s="59">
        <f t="shared" si="0"/>
        <v>0</v>
      </c>
      <c r="R16" s="43">
        <f t="shared" ref="R16" si="1">SUM(R17:R41)</f>
        <v>1933700000</v>
      </c>
      <c r="S16" s="42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s="2" customFormat="1" ht="15.75" x14ac:dyDescent="0.25">
      <c r="A17" s="44"/>
      <c r="B17" s="36" t="s">
        <v>7</v>
      </c>
      <c r="C17" s="36" t="s">
        <v>50</v>
      </c>
      <c r="D17" s="36" t="s">
        <v>7</v>
      </c>
      <c r="E17" s="36" t="s">
        <v>50</v>
      </c>
      <c r="F17" s="36" t="s">
        <v>40</v>
      </c>
      <c r="G17" s="36" t="s">
        <v>16</v>
      </c>
      <c r="H17" s="36" t="s">
        <v>16</v>
      </c>
      <c r="I17" s="42" t="s">
        <v>13</v>
      </c>
      <c r="J17" s="41" t="s">
        <v>5</v>
      </c>
      <c r="K17" s="42" t="s">
        <v>130</v>
      </c>
      <c r="L17" s="45">
        <v>3700000</v>
      </c>
      <c r="M17" s="42"/>
      <c r="N17" s="42"/>
      <c r="O17" s="42"/>
      <c r="P17" s="42"/>
      <c r="Q17" s="42"/>
      <c r="R17" s="45">
        <f>L17</f>
        <v>3700000</v>
      </c>
      <c r="S17" s="42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s="2" customFormat="1" ht="15.75" x14ac:dyDescent="0.25">
      <c r="A18" s="44"/>
      <c r="B18" s="36"/>
      <c r="C18" s="36"/>
      <c r="D18" s="36"/>
      <c r="E18" s="36"/>
      <c r="F18" s="36"/>
      <c r="G18" s="36"/>
      <c r="H18" s="36"/>
      <c r="I18" s="42"/>
      <c r="J18" s="41"/>
      <c r="K18" s="42" t="s">
        <v>129</v>
      </c>
      <c r="L18" s="45"/>
      <c r="M18" s="42"/>
      <c r="N18" s="42"/>
      <c r="O18" s="42"/>
      <c r="P18" s="42"/>
      <c r="Q18" s="42"/>
      <c r="R18" s="45"/>
      <c r="S18" s="42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s="2" customFormat="1" ht="15.75" x14ac:dyDescent="0.25">
      <c r="A19" s="44"/>
      <c r="B19" s="36"/>
      <c r="C19" s="36"/>
      <c r="D19" s="36"/>
      <c r="E19" s="36"/>
      <c r="F19" s="36"/>
      <c r="G19" s="36"/>
      <c r="H19" s="36"/>
      <c r="I19" s="42"/>
      <c r="J19" s="41"/>
      <c r="K19" s="42"/>
      <c r="L19" s="45"/>
      <c r="M19" s="42"/>
      <c r="N19" s="42"/>
      <c r="O19" s="42"/>
      <c r="P19" s="42"/>
      <c r="Q19" s="42"/>
      <c r="R19" s="45"/>
      <c r="S19" s="42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s="2" customFormat="1" ht="31.5" x14ac:dyDescent="0.25">
      <c r="A20" s="46"/>
      <c r="B20" s="47" t="s">
        <v>7</v>
      </c>
      <c r="C20" s="47" t="s">
        <v>50</v>
      </c>
      <c r="D20" s="47" t="s">
        <v>7</v>
      </c>
      <c r="E20" s="47" t="s">
        <v>50</v>
      </c>
      <c r="F20" s="47" t="s">
        <v>40</v>
      </c>
      <c r="G20" s="47" t="s">
        <v>16</v>
      </c>
      <c r="H20" s="47" t="s">
        <v>17</v>
      </c>
      <c r="I20" s="48" t="s">
        <v>124</v>
      </c>
      <c r="J20" s="49" t="s">
        <v>5</v>
      </c>
      <c r="K20" s="50" t="s">
        <v>133</v>
      </c>
      <c r="L20" s="51">
        <v>60000000</v>
      </c>
      <c r="M20" s="50"/>
      <c r="N20" s="50"/>
      <c r="O20" s="50"/>
      <c r="P20" s="50"/>
      <c r="Q20" s="50"/>
      <c r="R20" s="51">
        <f>L20</f>
        <v>60000000</v>
      </c>
      <c r="S20" s="50"/>
      <c r="T20" s="16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s="2" customFormat="1" ht="15.75" x14ac:dyDescent="0.25">
      <c r="A21" s="42"/>
      <c r="B21" s="52"/>
      <c r="C21" s="52"/>
      <c r="D21" s="52"/>
      <c r="E21" s="52"/>
      <c r="F21" s="52"/>
      <c r="G21" s="52"/>
      <c r="H21" s="52"/>
      <c r="I21" s="42"/>
      <c r="J21" s="41"/>
      <c r="K21" s="42" t="s">
        <v>134</v>
      </c>
      <c r="L21" s="45"/>
      <c r="M21" s="42"/>
      <c r="N21" s="42"/>
      <c r="O21" s="42"/>
      <c r="P21" s="42"/>
      <c r="Q21" s="42"/>
      <c r="R21" s="45"/>
      <c r="S21" s="42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s="2" customFormat="1" ht="15.75" x14ac:dyDescent="0.25">
      <c r="A22" s="42"/>
      <c r="B22" s="52"/>
      <c r="C22" s="52"/>
      <c r="D22" s="52"/>
      <c r="E22" s="52"/>
      <c r="F22" s="52"/>
      <c r="G22" s="52"/>
      <c r="H22" s="52"/>
      <c r="I22" s="53"/>
      <c r="J22" s="41"/>
      <c r="K22" s="42"/>
      <c r="L22" s="45"/>
      <c r="M22" s="45"/>
      <c r="N22" s="42"/>
      <c r="O22" s="42"/>
      <c r="P22" s="42"/>
      <c r="Q22" s="42"/>
      <c r="R22" s="45"/>
      <c r="S22" s="42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s="2" customFormat="1" ht="15.75" x14ac:dyDescent="0.25">
      <c r="A23" s="42"/>
      <c r="B23" s="36" t="s">
        <v>7</v>
      </c>
      <c r="C23" s="36" t="s">
        <v>50</v>
      </c>
      <c r="D23" s="36" t="s">
        <v>7</v>
      </c>
      <c r="E23" s="36" t="s">
        <v>50</v>
      </c>
      <c r="F23" s="36" t="s">
        <v>40</v>
      </c>
      <c r="G23" s="36" t="s">
        <v>16</v>
      </c>
      <c r="H23" s="36" t="s">
        <v>24</v>
      </c>
      <c r="I23" s="42" t="s">
        <v>56</v>
      </c>
      <c r="J23" s="41" t="s">
        <v>5</v>
      </c>
      <c r="K23" s="42" t="s">
        <v>136</v>
      </c>
      <c r="L23" s="45">
        <v>538000000</v>
      </c>
      <c r="M23" s="42"/>
      <c r="N23" s="42"/>
      <c r="O23" s="42"/>
      <c r="P23" s="42"/>
      <c r="Q23" s="42"/>
      <c r="R23" s="45">
        <f>L23</f>
        <v>538000000</v>
      </c>
      <c r="S23" s="42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s="2" customFormat="1" ht="15.75" x14ac:dyDescent="0.25">
      <c r="A24" s="42"/>
      <c r="B24" s="52"/>
      <c r="C24" s="52"/>
      <c r="D24" s="52"/>
      <c r="E24" s="52"/>
      <c r="F24" s="52"/>
      <c r="G24" s="52"/>
      <c r="H24" s="52"/>
      <c r="I24" s="53"/>
      <c r="J24" s="41"/>
      <c r="K24" s="42" t="s">
        <v>135</v>
      </c>
      <c r="L24" s="45"/>
      <c r="M24" s="42"/>
      <c r="N24" s="42"/>
      <c r="O24" s="42"/>
      <c r="P24" s="42"/>
      <c r="Q24" s="42"/>
      <c r="R24" s="45"/>
      <c r="S24" s="42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s="2" customFormat="1" ht="15.75" x14ac:dyDescent="0.25">
      <c r="A25" s="42"/>
      <c r="B25" s="52"/>
      <c r="C25" s="52"/>
      <c r="D25" s="52"/>
      <c r="E25" s="52"/>
      <c r="F25" s="52"/>
      <c r="G25" s="52"/>
      <c r="H25" s="52"/>
      <c r="I25" s="53"/>
      <c r="J25" s="41"/>
      <c r="K25" s="42"/>
      <c r="L25" s="45"/>
      <c r="M25" s="42"/>
      <c r="N25" s="42"/>
      <c r="O25" s="42"/>
      <c r="P25" s="42"/>
      <c r="Q25" s="42"/>
      <c r="R25" s="45"/>
      <c r="S25" s="42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s="2" customFormat="1" ht="31.5" x14ac:dyDescent="0.25">
      <c r="A26" s="46"/>
      <c r="B26" s="47" t="s">
        <v>7</v>
      </c>
      <c r="C26" s="47" t="s">
        <v>50</v>
      </c>
      <c r="D26" s="47" t="s">
        <v>7</v>
      </c>
      <c r="E26" s="47" t="s">
        <v>50</v>
      </c>
      <c r="F26" s="47" t="s">
        <v>40</v>
      </c>
      <c r="G26" s="47" t="s">
        <v>16</v>
      </c>
      <c r="H26" s="47" t="s">
        <v>18</v>
      </c>
      <c r="I26" s="50" t="s">
        <v>57</v>
      </c>
      <c r="J26" s="49" t="s">
        <v>5</v>
      </c>
      <c r="K26" s="48" t="s">
        <v>137</v>
      </c>
      <c r="L26" s="51">
        <v>50000000</v>
      </c>
      <c r="M26" s="50"/>
      <c r="N26" s="50"/>
      <c r="O26" s="50"/>
      <c r="P26" s="50"/>
      <c r="Q26" s="50"/>
      <c r="R26" s="51">
        <f>L26</f>
        <v>50000000</v>
      </c>
      <c r="S26" s="5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s="2" customFormat="1" ht="15.75" x14ac:dyDescent="0.25">
      <c r="A27" s="42"/>
      <c r="B27" s="52"/>
      <c r="C27" s="52"/>
      <c r="D27" s="52"/>
      <c r="E27" s="52"/>
      <c r="F27" s="52"/>
      <c r="G27" s="52"/>
      <c r="H27" s="52"/>
      <c r="I27" s="53"/>
      <c r="J27" s="41"/>
      <c r="K27" s="42" t="s">
        <v>138</v>
      </c>
      <c r="L27" s="45"/>
      <c r="M27" s="42"/>
      <c r="N27" s="42"/>
      <c r="O27" s="42"/>
      <c r="P27" s="42"/>
      <c r="Q27" s="42"/>
      <c r="R27" s="45"/>
      <c r="S27" s="42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s="2" customFormat="1" ht="15.75" x14ac:dyDescent="0.25">
      <c r="A28" s="42"/>
      <c r="B28" s="52"/>
      <c r="C28" s="52"/>
      <c r="D28" s="52"/>
      <c r="E28" s="52"/>
      <c r="F28" s="52"/>
      <c r="G28" s="52"/>
      <c r="H28" s="52"/>
      <c r="I28" s="42"/>
      <c r="J28" s="41"/>
      <c r="K28" s="42"/>
      <c r="L28" s="45"/>
      <c r="M28" s="42"/>
      <c r="N28" s="42"/>
      <c r="O28" s="42"/>
      <c r="P28" s="42"/>
      <c r="Q28" s="42"/>
      <c r="R28" s="45"/>
      <c r="S28" s="42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s="2" customFormat="1" ht="31.5" x14ac:dyDescent="0.25">
      <c r="A29" s="46"/>
      <c r="B29" s="47" t="s">
        <v>7</v>
      </c>
      <c r="C29" s="47" t="s">
        <v>50</v>
      </c>
      <c r="D29" s="47" t="s">
        <v>7</v>
      </c>
      <c r="E29" s="47" t="s">
        <v>50</v>
      </c>
      <c r="F29" s="47" t="s">
        <v>40</v>
      </c>
      <c r="G29" s="47" t="s">
        <v>16</v>
      </c>
      <c r="H29" s="47" t="s">
        <v>25</v>
      </c>
      <c r="I29" s="50" t="s">
        <v>36</v>
      </c>
      <c r="J29" s="49" t="s">
        <v>5</v>
      </c>
      <c r="K29" s="48" t="s">
        <v>139</v>
      </c>
      <c r="L29" s="51">
        <v>92000000</v>
      </c>
      <c r="M29" s="50"/>
      <c r="N29" s="50"/>
      <c r="O29" s="50"/>
      <c r="P29" s="50"/>
      <c r="Q29" s="50"/>
      <c r="R29" s="51">
        <f>L29</f>
        <v>92000000</v>
      </c>
      <c r="S29" s="50"/>
      <c r="T29" s="16"/>
      <c r="U29" s="16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s="2" customFormat="1" ht="15.75" x14ac:dyDescent="0.25">
      <c r="A30" s="42"/>
      <c r="B30" s="52"/>
      <c r="C30" s="52"/>
      <c r="D30" s="52"/>
      <c r="E30" s="52"/>
      <c r="F30" s="52"/>
      <c r="G30" s="52"/>
      <c r="H30" s="52"/>
      <c r="I30" s="53"/>
      <c r="J30" s="41"/>
      <c r="K30" s="42"/>
      <c r="L30" s="45"/>
      <c r="M30" s="42"/>
      <c r="N30" s="42"/>
      <c r="O30" s="42"/>
      <c r="P30" s="42"/>
      <c r="Q30" s="42"/>
      <c r="R30" s="45"/>
      <c r="S30" s="42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s="2" customFormat="1" ht="15.75" x14ac:dyDescent="0.25">
      <c r="A31" s="42"/>
      <c r="B31" s="52"/>
      <c r="C31" s="52"/>
      <c r="D31" s="52"/>
      <c r="E31" s="52"/>
      <c r="F31" s="52"/>
      <c r="G31" s="52"/>
      <c r="H31" s="52"/>
      <c r="I31" s="53"/>
      <c r="J31" s="41"/>
      <c r="K31" s="42"/>
      <c r="L31" s="45"/>
      <c r="M31" s="42"/>
      <c r="N31" s="42"/>
      <c r="O31" s="42"/>
      <c r="P31" s="42"/>
      <c r="Q31" s="42"/>
      <c r="R31" s="45"/>
      <c r="S31" s="42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s="2" customFormat="1" ht="31.5" x14ac:dyDescent="0.25">
      <c r="A32" s="44"/>
      <c r="B32" s="47" t="s">
        <v>7</v>
      </c>
      <c r="C32" s="47" t="s">
        <v>50</v>
      </c>
      <c r="D32" s="47" t="s">
        <v>7</v>
      </c>
      <c r="E32" s="47" t="s">
        <v>50</v>
      </c>
      <c r="F32" s="47" t="s">
        <v>40</v>
      </c>
      <c r="G32" s="47" t="s">
        <v>16</v>
      </c>
      <c r="H32" s="47" t="s">
        <v>26</v>
      </c>
      <c r="I32" s="48" t="s">
        <v>37</v>
      </c>
      <c r="J32" s="49" t="s">
        <v>5</v>
      </c>
      <c r="K32" s="50" t="s">
        <v>140</v>
      </c>
      <c r="L32" s="51">
        <v>182000000</v>
      </c>
      <c r="M32" s="50"/>
      <c r="N32" s="50"/>
      <c r="O32" s="50"/>
      <c r="P32" s="50"/>
      <c r="Q32" s="50"/>
      <c r="R32" s="51">
        <f>L32</f>
        <v>182000000</v>
      </c>
      <c r="S32" s="50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s="2" customFormat="1" ht="15.75" x14ac:dyDescent="0.25">
      <c r="A33" s="42"/>
      <c r="B33" s="52"/>
      <c r="C33" s="52"/>
      <c r="D33" s="52"/>
      <c r="E33" s="52"/>
      <c r="F33" s="52"/>
      <c r="G33" s="52"/>
      <c r="H33" s="52"/>
      <c r="I33" s="42"/>
      <c r="J33" s="41"/>
      <c r="K33" s="42" t="s">
        <v>141</v>
      </c>
      <c r="L33" s="45"/>
      <c r="M33" s="42"/>
      <c r="N33" s="42"/>
      <c r="O33" s="42"/>
      <c r="P33" s="42"/>
      <c r="Q33" s="42"/>
      <c r="R33" s="45"/>
      <c r="S33" s="42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s="2" customFormat="1" ht="15.75" x14ac:dyDescent="0.25">
      <c r="A34" s="42"/>
      <c r="B34" s="52"/>
      <c r="C34" s="52"/>
      <c r="D34" s="52"/>
      <c r="E34" s="52"/>
      <c r="F34" s="52"/>
      <c r="G34" s="52"/>
      <c r="H34" s="52"/>
      <c r="I34" s="42"/>
      <c r="J34" s="41"/>
      <c r="K34" s="42"/>
      <c r="L34" s="45"/>
      <c r="M34" s="42"/>
      <c r="N34" s="42"/>
      <c r="O34" s="42"/>
      <c r="P34" s="42"/>
      <c r="Q34" s="42"/>
      <c r="R34" s="45"/>
      <c r="S34" s="42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s="2" customFormat="1" ht="15.75" x14ac:dyDescent="0.25">
      <c r="A35" s="44"/>
      <c r="B35" s="36" t="s">
        <v>7</v>
      </c>
      <c r="C35" s="36" t="s">
        <v>50</v>
      </c>
      <c r="D35" s="36" t="s">
        <v>7</v>
      </c>
      <c r="E35" s="36" t="s">
        <v>50</v>
      </c>
      <c r="F35" s="36" t="s">
        <v>40</v>
      </c>
      <c r="G35" s="36" t="s">
        <v>16</v>
      </c>
      <c r="H35" s="36" t="s">
        <v>27</v>
      </c>
      <c r="I35" s="42" t="s">
        <v>58</v>
      </c>
      <c r="J35" s="41" t="s">
        <v>5</v>
      </c>
      <c r="K35" s="42" t="s">
        <v>142</v>
      </c>
      <c r="L35" s="45">
        <v>39000000</v>
      </c>
      <c r="M35" s="42"/>
      <c r="N35" s="42"/>
      <c r="O35" s="42"/>
      <c r="P35" s="42"/>
      <c r="Q35" s="42"/>
      <c r="R35" s="45">
        <f>L35</f>
        <v>39000000</v>
      </c>
      <c r="S35" s="42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s="2" customFormat="1" ht="15.75" x14ac:dyDescent="0.25">
      <c r="A36" s="42"/>
      <c r="B36" s="52"/>
      <c r="C36" s="52"/>
      <c r="D36" s="52"/>
      <c r="E36" s="52"/>
      <c r="F36" s="52"/>
      <c r="G36" s="52"/>
      <c r="H36" s="52"/>
      <c r="I36" s="42" t="s">
        <v>59</v>
      </c>
      <c r="J36" s="41"/>
      <c r="K36" s="42"/>
      <c r="L36" s="45"/>
      <c r="M36" s="42"/>
      <c r="N36" s="42"/>
      <c r="O36" s="42"/>
      <c r="P36" s="42"/>
      <c r="Q36" s="42"/>
      <c r="R36" s="45"/>
      <c r="S36" s="42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s="2" customFormat="1" ht="15.75" x14ac:dyDescent="0.25">
      <c r="A37" s="42"/>
      <c r="B37" s="52"/>
      <c r="C37" s="52"/>
      <c r="D37" s="52"/>
      <c r="E37" s="52"/>
      <c r="F37" s="52"/>
      <c r="G37" s="52"/>
      <c r="H37" s="52"/>
      <c r="I37" s="42"/>
      <c r="J37" s="41"/>
      <c r="K37" s="42"/>
      <c r="L37" s="45"/>
      <c r="M37" s="42"/>
      <c r="N37" s="42"/>
      <c r="O37" s="42"/>
      <c r="P37" s="42"/>
      <c r="Q37" s="42"/>
      <c r="R37" s="45"/>
      <c r="S37" s="42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s="2" customFormat="1" ht="31.5" x14ac:dyDescent="0.25">
      <c r="A38" s="44"/>
      <c r="B38" s="47" t="s">
        <v>7</v>
      </c>
      <c r="C38" s="47" t="s">
        <v>50</v>
      </c>
      <c r="D38" s="47" t="s">
        <v>7</v>
      </c>
      <c r="E38" s="47" t="s">
        <v>50</v>
      </c>
      <c r="F38" s="47" t="s">
        <v>40</v>
      </c>
      <c r="G38" s="47" t="s">
        <v>16</v>
      </c>
      <c r="H38" s="47" t="s">
        <v>19</v>
      </c>
      <c r="I38" s="50" t="s">
        <v>38</v>
      </c>
      <c r="J38" s="49" t="s">
        <v>60</v>
      </c>
      <c r="K38" s="48" t="s">
        <v>143</v>
      </c>
      <c r="L38" s="51">
        <v>180000000</v>
      </c>
      <c r="M38" s="50"/>
      <c r="N38" s="50"/>
      <c r="O38" s="50"/>
      <c r="P38" s="50"/>
      <c r="Q38" s="50"/>
      <c r="R38" s="51">
        <f>L38</f>
        <v>180000000</v>
      </c>
      <c r="S38" s="50"/>
      <c r="T38" s="16"/>
      <c r="U38" s="16"/>
      <c r="V38" s="16"/>
      <c r="W38" s="16"/>
      <c r="X38" s="16"/>
      <c r="Y38" s="16"/>
      <c r="Z38" s="16"/>
      <c r="AA38" s="16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s="2" customFormat="1" ht="15.75" x14ac:dyDescent="0.25">
      <c r="A39" s="44"/>
      <c r="B39" s="54"/>
      <c r="C39" s="54"/>
      <c r="D39" s="54"/>
      <c r="E39" s="54"/>
      <c r="F39" s="54"/>
      <c r="G39" s="54"/>
      <c r="H39" s="54"/>
      <c r="I39" s="55"/>
      <c r="J39" s="41"/>
      <c r="K39" s="42"/>
      <c r="L39" s="45"/>
      <c r="M39" s="42"/>
      <c r="N39" s="42"/>
      <c r="O39" s="42"/>
      <c r="P39" s="42"/>
      <c r="Q39" s="42"/>
      <c r="R39" s="45"/>
      <c r="S39" s="4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s="2" customFormat="1" ht="15.75" x14ac:dyDescent="0.25">
      <c r="A40" s="44"/>
      <c r="B40" s="54"/>
      <c r="C40" s="54"/>
      <c r="D40" s="54"/>
      <c r="E40" s="54"/>
      <c r="F40" s="54"/>
      <c r="G40" s="54"/>
      <c r="H40" s="54"/>
      <c r="I40" s="55"/>
      <c r="J40" s="41"/>
      <c r="K40" s="42"/>
      <c r="L40" s="45"/>
      <c r="M40" s="42"/>
      <c r="N40" s="42"/>
      <c r="O40" s="42"/>
      <c r="P40" s="42"/>
      <c r="Q40" s="42"/>
      <c r="R40" s="45"/>
      <c r="S40" s="42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s="2" customFormat="1" ht="15.75" x14ac:dyDescent="0.25">
      <c r="A41" s="44"/>
      <c r="B41" s="36" t="s">
        <v>7</v>
      </c>
      <c r="C41" s="36" t="s">
        <v>50</v>
      </c>
      <c r="D41" s="36" t="s">
        <v>7</v>
      </c>
      <c r="E41" s="36" t="s">
        <v>50</v>
      </c>
      <c r="F41" s="36" t="s">
        <v>40</v>
      </c>
      <c r="G41" s="36" t="s">
        <v>16</v>
      </c>
      <c r="H41" s="36" t="s">
        <v>22</v>
      </c>
      <c r="I41" s="42" t="s">
        <v>61</v>
      </c>
      <c r="J41" s="41" t="s">
        <v>62</v>
      </c>
      <c r="K41" s="56" t="s">
        <v>145</v>
      </c>
      <c r="L41" s="45">
        <v>789000000</v>
      </c>
      <c r="M41" s="45"/>
      <c r="N41" s="42"/>
      <c r="O41" s="42"/>
      <c r="P41" s="45"/>
      <c r="Q41" s="42"/>
      <c r="R41" s="45">
        <f>L41</f>
        <v>789000000</v>
      </c>
      <c r="S41" s="42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s="2" customFormat="1" ht="15.75" x14ac:dyDescent="0.25">
      <c r="A42" s="42"/>
      <c r="B42" s="52"/>
      <c r="C42" s="52"/>
      <c r="D42" s="52"/>
      <c r="E42" s="52"/>
      <c r="F42" s="52"/>
      <c r="G42" s="52"/>
      <c r="H42" s="52"/>
      <c r="I42" s="53"/>
      <c r="J42" s="41" t="s">
        <v>20</v>
      </c>
      <c r="K42" s="42" t="s">
        <v>144</v>
      </c>
      <c r="L42" s="45"/>
      <c r="M42" s="42"/>
      <c r="N42" s="42"/>
      <c r="O42" s="42"/>
      <c r="P42" s="42"/>
      <c r="Q42" s="42"/>
      <c r="R42" s="45"/>
      <c r="S42" s="42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s="2" customFormat="1" ht="15.75" x14ac:dyDescent="0.25">
      <c r="A43" s="42"/>
      <c r="B43" s="52"/>
      <c r="C43" s="52"/>
      <c r="D43" s="52"/>
      <c r="E43" s="52"/>
      <c r="F43" s="52"/>
      <c r="G43" s="52"/>
      <c r="H43" s="52"/>
      <c r="I43" s="53"/>
      <c r="J43" s="41" t="s">
        <v>63</v>
      </c>
      <c r="K43" s="42"/>
      <c r="L43" s="45"/>
      <c r="M43" s="42"/>
      <c r="N43" s="42"/>
      <c r="O43" s="42"/>
      <c r="P43" s="42"/>
      <c r="Q43" s="42"/>
      <c r="R43" s="45"/>
      <c r="S43" s="42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s="2" customFormat="1" ht="15.75" x14ac:dyDescent="0.25">
      <c r="A44" s="42"/>
      <c r="B44" s="52"/>
      <c r="C44" s="52"/>
      <c r="D44" s="52"/>
      <c r="E44" s="52"/>
      <c r="F44" s="52"/>
      <c r="G44" s="52"/>
      <c r="H44" s="52"/>
      <c r="I44" s="53"/>
      <c r="J44" s="41"/>
      <c r="K44" s="42"/>
      <c r="L44" s="45"/>
      <c r="M44" s="42"/>
      <c r="N44" s="42"/>
      <c r="O44" s="42"/>
      <c r="P44" s="42"/>
      <c r="Q44" s="42"/>
      <c r="R44" s="45"/>
      <c r="S44" s="42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s="2" customFormat="1" ht="31.5" x14ac:dyDescent="0.25">
      <c r="A45" s="100" t="s">
        <v>176</v>
      </c>
      <c r="B45" s="101" t="s">
        <v>7</v>
      </c>
      <c r="C45" s="101" t="s">
        <v>50</v>
      </c>
      <c r="D45" s="101" t="s">
        <v>40</v>
      </c>
      <c r="E45" s="101" t="s">
        <v>17</v>
      </c>
      <c r="F45" s="101"/>
      <c r="G45" s="101"/>
      <c r="H45" s="101"/>
      <c r="I45" s="102" t="s">
        <v>177</v>
      </c>
      <c r="J45" s="103"/>
      <c r="K45" s="104"/>
      <c r="L45" s="105">
        <f>SUM(L48:L106)</f>
        <v>13407905000</v>
      </c>
      <c r="M45" s="105">
        <f t="shared" ref="M45:R45" si="2">SUM(M48:M106)</f>
        <v>0</v>
      </c>
      <c r="N45" s="105">
        <f t="shared" si="2"/>
        <v>0</v>
      </c>
      <c r="O45" s="105">
        <f t="shared" si="2"/>
        <v>0</v>
      </c>
      <c r="P45" s="105">
        <f t="shared" si="2"/>
        <v>0</v>
      </c>
      <c r="Q45" s="105">
        <f t="shared" si="2"/>
        <v>0</v>
      </c>
      <c r="R45" s="105">
        <f t="shared" si="2"/>
        <v>13407905000</v>
      </c>
      <c r="S45" s="106"/>
      <c r="T45" s="16"/>
      <c r="U45" s="16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s="2" customFormat="1" ht="15.75" x14ac:dyDescent="0.25">
      <c r="A46" s="145" t="s">
        <v>188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6"/>
      <c r="U46" s="16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s="2" customFormat="1" ht="15.75" x14ac:dyDescent="0.25">
      <c r="A47" s="107"/>
      <c r="B47" s="108"/>
      <c r="C47" s="108"/>
      <c r="D47" s="108"/>
      <c r="E47" s="108"/>
      <c r="F47" s="108"/>
      <c r="G47" s="108"/>
      <c r="H47" s="108"/>
      <c r="I47" s="96"/>
      <c r="J47" s="98"/>
      <c r="K47" s="96"/>
      <c r="L47" s="99"/>
      <c r="M47" s="96"/>
      <c r="N47" s="96"/>
      <c r="O47" s="96"/>
      <c r="P47" s="96"/>
      <c r="Q47" s="96"/>
      <c r="R47" s="99"/>
      <c r="S47" s="96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s="2" customFormat="1" ht="15.75" x14ac:dyDescent="0.25">
      <c r="A48" s="40"/>
      <c r="B48" s="36" t="s">
        <v>7</v>
      </c>
      <c r="C48" s="36" t="s">
        <v>50</v>
      </c>
      <c r="D48" s="36" t="s">
        <v>7</v>
      </c>
      <c r="E48" s="36" t="s">
        <v>50</v>
      </c>
      <c r="F48" s="36" t="s">
        <v>40</v>
      </c>
      <c r="G48" s="36" t="s">
        <v>17</v>
      </c>
      <c r="H48" s="36"/>
      <c r="I48" s="42" t="s">
        <v>66</v>
      </c>
      <c r="J48" s="41" t="s">
        <v>5</v>
      </c>
      <c r="K48" s="56" t="s">
        <v>147</v>
      </c>
      <c r="L48" s="45">
        <v>496000000</v>
      </c>
      <c r="M48" s="42"/>
      <c r="N48" s="42"/>
      <c r="O48" s="42"/>
      <c r="P48" s="42"/>
      <c r="Q48" s="42"/>
      <c r="R48" s="45">
        <f>L48</f>
        <v>496000000</v>
      </c>
      <c r="S48" s="42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s="2" customFormat="1" ht="15.75" x14ac:dyDescent="0.25">
      <c r="A49" s="40"/>
      <c r="B49" s="36"/>
      <c r="C49" s="36"/>
      <c r="D49" s="36"/>
      <c r="E49" s="36"/>
      <c r="F49" s="36"/>
      <c r="G49" s="36"/>
      <c r="H49" s="36"/>
      <c r="I49" s="42" t="s">
        <v>67</v>
      </c>
      <c r="J49" s="41"/>
      <c r="K49" s="42" t="s">
        <v>173</v>
      </c>
      <c r="L49" s="45"/>
      <c r="M49" s="42"/>
      <c r="N49" s="42"/>
      <c r="O49" s="42"/>
      <c r="P49" s="42"/>
      <c r="Q49" s="42"/>
      <c r="R49" s="45"/>
      <c r="S49" s="42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s="2" customFormat="1" ht="15.75" x14ac:dyDescent="0.25">
      <c r="A50" s="40"/>
      <c r="B50" s="36"/>
      <c r="C50" s="36"/>
      <c r="D50" s="36"/>
      <c r="E50" s="36"/>
      <c r="F50" s="36"/>
      <c r="G50" s="36"/>
      <c r="H50" s="36"/>
      <c r="I50" s="42"/>
      <c r="J50" s="41"/>
      <c r="K50" s="42"/>
      <c r="L50" s="45"/>
      <c r="M50" s="42"/>
      <c r="N50" s="42"/>
      <c r="O50" s="42"/>
      <c r="P50" s="42"/>
      <c r="Q50" s="42"/>
      <c r="R50" s="45"/>
      <c r="S50" s="42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s="2" customFormat="1" ht="15.75" x14ac:dyDescent="0.25">
      <c r="A51" s="40"/>
      <c r="B51" s="36" t="s">
        <v>7</v>
      </c>
      <c r="C51" s="36" t="s">
        <v>50</v>
      </c>
      <c r="D51" s="36" t="s">
        <v>7</v>
      </c>
      <c r="E51" s="36" t="s">
        <v>50</v>
      </c>
      <c r="F51" s="36" t="s">
        <v>40</v>
      </c>
      <c r="G51" s="36" t="s">
        <v>17</v>
      </c>
      <c r="H51" s="36"/>
      <c r="I51" s="42" t="s">
        <v>125</v>
      </c>
      <c r="J51" s="41" t="s">
        <v>5</v>
      </c>
      <c r="K51" s="42" t="s">
        <v>64</v>
      </c>
      <c r="L51" s="45">
        <v>125000000</v>
      </c>
      <c r="M51" s="42"/>
      <c r="N51" s="42"/>
      <c r="O51" s="42"/>
      <c r="P51" s="42"/>
      <c r="Q51" s="42"/>
      <c r="R51" s="45">
        <f>L51</f>
        <v>125000000</v>
      </c>
      <c r="S51" s="42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s="2" customFormat="1" ht="15.75" x14ac:dyDescent="0.25">
      <c r="A52" s="40"/>
      <c r="B52" s="36"/>
      <c r="C52" s="36"/>
      <c r="D52" s="36"/>
      <c r="E52" s="36"/>
      <c r="F52" s="36"/>
      <c r="G52" s="36"/>
      <c r="H52" s="36"/>
      <c r="I52" s="42"/>
      <c r="J52" s="41"/>
      <c r="K52" s="42" t="s">
        <v>65</v>
      </c>
      <c r="L52" s="45"/>
      <c r="M52" s="42"/>
      <c r="N52" s="42"/>
      <c r="O52" s="42"/>
      <c r="P52" s="42"/>
      <c r="Q52" s="42"/>
      <c r="R52" s="45"/>
      <c r="S52" s="42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s="2" customFormat="1" ht="15.75" x14ac:dyDescent="0.25">
      <c r="A53" s="40"/>
      <c r="B53" s="36"/>
      <c r="C53" s="36"/>
      <c r="D53" s="36"/>
      <c r="E53" s="36"/>
      <c r="F53" s="36"/>
      <c r="G53" s="36"/>
      <c r="H53" s="36"/>
      <c r="I53" s="42"/>
      <c r="J53" s="41"/>
      <c r="K53" s="42"/>
      <c r="L53" s="45"/>
      <c r="M53" s="42"/>
      <c r="N53" s="42"/>
      <c r="O53" s="42"/>
      <c r="P53" s="42"/>
      <c r="Q53" s="42"/>
      <c r="R53" s="45"/>
      <c r="S53" s="42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s="2" customFormat="1" ht="16.5" x14ac:dyDescent="0.3">
      <c r="A54" s="44"/>
      <c r="B54" s="36" t="s">
        <v>7</v>
      </c>
      <c r="C54" s="36" t="s">
        <v>50</v>
      </c>
      <c r="D54" s="36" t="s">
        <v>7</v>
      </c>
      <c r="E54" s="36" t="s">
        <v>50</v>
      </c>
      <c r="F54" s="36" t="s">
        <v>40</v>
      </c>
      <c r="G54" s="36" t="s">
        <v>17</v>
      </c>
      <c r="H54" s="36" t="s">
        <v>24</v>
      </c>
      <c r="I54" s="42" t="s">
        <v>14</v>
      </c>
      <c r="J54" s="41" t="s">
        <v>5</v>
      </c>
      <c r="K54" s="60" t="s">
        <v>146</v>
      </c>
      <c r="L54" s="45">
        <v>152000000</v>
      </c>
      <c r="M54" s="42"/>
      <c r="N54" s="42"/>
      <c r="O54" s="42"/>
      <c r="P54" s="42"/>
      <c r="Q54" s="42"/>
      <c r="R54" s="45">
        <f>L54</f>
        <v>152000000</v>
      </c>
      <c r="S54" s="42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s="2" customFormat="1" ht="15.75" x14ac:dyDescent="0.25">
      <c r="A55" s="42"/>
      <c r="B55" s="52"/>
      <c r="C55" s="52"/>
      <c r="D55" s="52"/>
      <c r="E55" s="52"/>
      <c r="F55" s="52"/>
      <c r="G55" s="52"/>
      <c r="H55" s="52"/>
      <c r="I55" s="53"/>
      <c r="J55" s="41"/>
      <c r="K55" s="42" t="s">
        <v>65</v>
      </c>
      <c r="L55" s="45"/>
      <c r="M55" s="42"/>
      <c r="N55" s="42"/>
      <c r="O55" s="42"/>
      <c r="P55" s="42"/>
      <c r="Q55" s="42"/>
      <c r="R55" s="45"/>
      <c r="S55" s="42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s="2" customFormat="1" ht="15.75" x14ac:dyDescent="0.25">
      <c r="A56" s="42"/>
      <c r="B56" s="52"/>
      <c r="C56" s="52"/>
      <c r="D56" s="52"/>
      <c r="E56" s="52"/>
      <c r="F56" s="52"/>
      <c r="G56" s="52"/>
      <c r="H56" s="52"/>
      <c r="I56" s="53"/>
      <c r="J56" s="41"/>
      <c r="K56" s="42"/>
      <c r="L56" s="45"/>
      <c r="M56" s="42"/>
      <c r="N56" s="42"/>
      <c r="O56" s="42"/>
      <c r="P56" s="42"/>
      <c r="Q56" s="42"/>
      <c r="R56" s="45"/>
      <c r="S56" s="42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s="2" customFormat="1" ht="15.75" x14ac:dyDescent="0.25">
      <c r="A57" s="42"/>
      <c r="B57" s="36" t="s">
        <v>7</v>
      </c>
      <c r="C57" s="36" t="s">
        <v>50</v>
      </c>
      <c r="D57" s="36" t="s">
        <v>7</v>
      </c>
      <c r="E57" s="36" t="s">
        <v>50</v>
      </c>
      <c r="F57" s="36" t="s">
        <v>40</v>
      </c>
      <c r="G57" s="36" t="s">
        <v>17</v>
      </c>
      <c r="H57" s="36" t="s">
        <v>18</v>
      </c>
      <c r="I57" s="42" t="s">
        <v>15</v>
      </c>
      <c r="J57" s="41" t="s">
        <v>5</v>
      </c>
      <c r="K57" s="42" t="s">
        <v>64</v>
      </c>
      <c r="L57" s="45">
        <v>357000000</v>
      </c>
      <c r="M57" s="45"/>
      <c r="N57" s="42"/>
      <c r="O57" s="42"/>
      <c r="P57" s="42"/>
      <c r="Q57" s="42"/>
      <c r="R57" s="45">
        <f>L57</f>
        <v>357000000</v>
      </c>
      <c r="S57" s="42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s="2" customFormat="1" ht="15.75" x14ac:dyDescent="0.25">
      <c r="A58" s="78"/>
      <c r="B58" s="77"/>
      <c r="C58" s="77"/>
      <c r="D58" s="77"/>
      <c r="E58" s="77"/>
      <c r="F58" s="77"/>
      <c r="G58" s="77"/>
      <c r="H58" s="77"/>
      <c r="I58" s="78"/>
      <c r="J58" s="79"/>
      <c r="K58" s="78" t="s">
        <v>65</v>
      </c>
      <c r="L58" s="80"/>
      <c r="M58" s="80"/>
      <c r="N58" s="80"/>
      <c r="O58" s="78"/>
      <c r="P58" s="78"/>
      <c r="Q58" s="78"/>
      <c r="R58" s="80"/>
      <c r="S58" s="78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s="2" customFormat="1" ht="15.75" x14ac:dyDescent="0.25">
      <c r="A59" s="88"/>
      <c r="B59" s="89"/>
      <c r="C59" s="89"/>
      <c r="D59" s="89"/>
      <c r="E59" s="89"/>
      <c r="F59" s="89"/>
      <c r="G59" s="89"/>
      <c r="H59" s="89"/>
      <c r="I59" s="88"/>
      <c r="J59" s="90"/>
      <c r="K59" s="88"/>
      <c r="L59" s="91"/>
      <c r="M59" s="91"/>
      <c r="N59" s="91"/>
      <c r="O59" s="88"/>
      <c r="P59" s="88"/>
      <c r="Q59" s="88"/>
      <c r="R59" s="91"/>
      <c r="S59" s="88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s="2" customFormat="1" ht="15.75" x14ac:dyDescent="0.25">
      <c r="A60" s="34"/>
      <c r="B60" s="37"/>
      <c r="C60" s="37"/>
      <c r="D60" s="37"/>
      <c r="E60" s="37"/>
      <c r="F60" s="37"/>
      <c r="G60" s="37"/>
      <c r="H60" s="37"/>
      <c r="I60" s="34"/>
      <c r="J60" s="29"/>
      <c r="K60" s="34"/>
      <c r="L60" s="87"/>
      <c r="M60" s="87"/>
      <c r="N60" s="87"/>
      <c r="O60" s="34"/>
      <c r="P60" s="34"/>
      <c r="Q60" s="34"/>
      <c r="R60" s="87"/>
      <c r="S60" s="34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s="2" customFormat="1" ht="31.5" x14ac:dyDescent="0.25">
      <c r="A61" s="46"/>
      <c r="B61" s="47" t="s">
        <v>7</v>
      </c>
      <c r="C61" s="47" t="s">
        <v>50</v>
      </c>
      <c r="D61" s="47" t="s">
        <v>7</v>
      </c>
      <c r="E61" s="47" t="s">
        <v>50</v>
      </c>
      <c r="F61" s="47" t="s">
        <v>40</v>
      </c>
      <c r="G61" s="47" t="s">
        <v>17</v>
      </c>
      <c r="H61" s="47" t="s">
        <v>46</v>
      </c>
      <c r="I61" s="50" t="s">
        <v>68</v>
      </c>
      <c r="J61" s="61" t="s">
        <v>116</v>
      </c>
      <c r="K61" s="50" t="s">
        <v>148</v>
      </c>
      <c r="L61" s="51">
        <v>30000000</v>
      </c>
      <c r="M61" s="50"/>
      <c r="N61" s="50"/>
      <c r="O61" s="50"/>
      <c r="P61" s="50"/>
      <c r="Q61" s="50"/>
      <c r="R61" s="51">
        <f>L61</f>
        <v>30000000</v>
      </c>
      <c r="S61" s="5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9"/>
      <c r="AJ61" s="9"/>
      <c r="AK61" s="9"/>
      <c r="AL61" s="9"/>
      <c r="AM61" s="9"/>
      <c r="AN61" s="9"/>
      <c r="AO61" s="9"/>
      <c r="AP61" s="9"/>
    </row>
    <row r="62" spans="1:42" s="2" customFormat="1" ht="15.75" x14ac:dyDescent="0.25">
      <c r="A62" s="42"/>
      <c r="B62" s="52"/>
      <c r="C62" s="52"/>
      <c r="D62" s="52"/>
      <c r="E62" s="52"/>
      <c r="F62" s="52"/>
      <c r="G62" s="52"/>
      <c r="H62" s="52"/>
      <c r="I62" s="42" t="s">
        <v>69</v>
      </c>
      <c r="J62" s="41"/>
      <c r="K62" s="42" t="s">
        <v>70</v>
      </c>
      <c r="L62" s="45"/>
      <c r="M62" s="42"/>
      <c r="N62" s="42"/>
      <c r="O62" s="42"/>
      <c r="P62" s="42"/>
      <c r="Q62" s="42"/>
      <c r="R62" s="45"/>
      <c r="S62" s="42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s="2" customFormat="1" ht="15.75" x14ac:dyDescent="0.25">
      <c r="A63" s="42"/>
      <c r="B63" s="52"/>
      <c r="C63" s="52"/>
      <c r="D63" s="52"/>
      <c r="E63" s="52"/>
      <c r="F63" s="52"/>
      <c r="G63" s="52"/>
      <c r="H63" s="52"/>
      <c r="I63" s="53"/>
      <c r="J63" s="41"/>
      <c r="K63" s="42"/>
      <c r="L63" s="45"/>
      <c r="M63" s="42"/>
      <c r="N63" s="45"/>
      <c r="O63" s="45"/>
      <c r="P63" s="42"/>
      <c r="Q63" s="45"/>
      <c r="R63" s="45"/>
      <c r="S63" s="42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s="2" customFormat="1" ht="15.75" x14ac:dyDescent="0.25">
      <c r="A64" s="44"/>
      <c r="B64" s="36" t="s">
        <v>7</v>
      </c>
      <c r="C64" s="36" t="s">
        <v>50</v>
      </c>
      <c r="D64" s="36" t="s">
        <v>7</v>
      </c>
      <c r="E64" s="36" t="s">
        <v>50</v>
      </c>
      <c r="F64" s="36" t="s">
        <v>40</v>
      </c>
      <c r="G64" s="36" t="s">
        <v>17</v>
      </c>
      <c r="H64" s="36" t="s">
        <v>47</v>
      </c>
      <c r="I64" s="42" t="s">
        <v>71</v>
      </c>
      <c r="J64" s="41" t="s">
        <v>5</v>
      </c>
      <c r="K64" s="42" t="s">
        <v>148</v>
      </c>
      <c r="L64" s="45">
        <v>40000000</v>
      </c>
      <c r="M64" s="42"/>
      <c r="N64" s="42"/>
      <c r="O64" s="42"/>
      <c r="P64" s="42"/>
      <c r="Q64" s="42"/>
      <c r="R64" s="45">
        <f>L64</f>
        <v>40000000</v>
      </c>
      <c r="S64" s="42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s="2" customFormat="1" ht="15.75" x14ac:dyDescent="0.25">
      <c r="A65" s="44"/>
      <c r="B65" s="36"/>
      <c r="C65" s="36"/>
      <c r="D65" s="36"/>
      <c r="E65" s="36"/>
      <c r="F65" s="36"/>
      <c r="G65" s="36"/>
      <c r="H65" s="36"/>
      <c r="I65" s="55"/>
      <c r="J65" s="41"/>
      <c r="K65" s="42" t="s">
        <v>70</v>
      </c>
      <c r="L65" s="45"/>
      <c r="M65" s="42"/>
      <c r="N65" s="42"/>
      <c r="O65" s="42"/>
      <c r="P65" s="42"/>
      <c r="Q65" s="42"/>
      <c r="R65" s="45"/>
      <c r="S65" s="42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s="2" customFormat="1" ht="15.75" x14ac:dyDescent="0.25">
      <c r="A66" s="44"/>
      <c r="B66" s="36"/>
      <c r="C66" s="36"/>
      <c r="D66" s="36"/>
      <c r="E66" s="36"/>
      <c r="F66" s="36"/>
      <c r="G66" s="36"/>
      <c r="H66" s="36"/>
      <c r="I66" s="55"/>
      <c r="J66" s="41"/>
      <c r="K66" s="42"/>
      <c r="L66" s="45"/>
      <c r="M66" s="42"/>
      <c r="N66" s="42"/>
      <c r="O66" s="42"/>
      <c r="P66" s="42"/>
      <c r="Q66" s="42"/>
      <c r="R66" s="45"/>
      <c r="S66" s="42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s="2" customFormat="1" ht="31.5" x14ac:dyDescent="0.25">
      <c r="A67" s="44"/>
      <c r="B67" s="36" t="s">
        <v>7</v>
      </c>
      <c r="C67" s="36" t="s">
        <v>50</v>
      </c>
      <c r="D67" s="36" t="s">
        <v>7</v>
      </c>
      <c r="E67" s="36" t="s">
        <v>50</v>
      </c>
      <c r="F67" s="36" t="s">
        <v>40</v>
      </c>
      <c r="G67" s="36" t="s">
        <v>17</v>
      </c>
      <c r="H67" s="36"/>
      <c r="I67" s="53" t="s">
        <v>126</v>
      </c>
      <c r="J67" s="41" t="s">
        <v>5</v>
      </c>
      <c r="K67" s="42" t="s">
        <v>148</v>
      </c>
      <c r="L67" s="45">
        <v>25000000</v>
      </c>
      <c r="M67" s="42"/>
      <c r="N67" s="42"/>
      <c r="O67" s="42"/>
      <c r="P67" s="42"/>
      <c r="Q67" s="42"/>
      <c r="R67" s="45">
        <f>L67</f>
        <v>25000000</v>
      </c>
      <c r="S67" s="42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s="2" customFormat="1" ht="15.75" x14ac:dyDescent="0.25">
      <c r="A68" s="44"/>
      <c r="B68" s="36"/>
      <c r="C68" s="36"/>
      <c r="D68" s="36"/>
      <c r="E68" s="36"/>
      <c r="F68" s="36"/>
      <c r="G68" s="36"/>
      <c r="H68" s="36"/>
      <c r="I68" s="55"/>
      <c r="J68" s="41"/>
      <c r="K68" s="42" t="s">
        <v>70</v>
      </c>
      <c r="L68" s="45"/>
      <c r="M68" s="42"/>
      <c r="N68" s="42"/>
      <c r="O68" s="42"/>
      <c r="P68" s="42"/>
      <c r="Q68" s="42"/>
      <c r="R68" s="45"/>
      <c r="S68" s="42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s="2" customFormat="1" ht="15.75" x14ac:dyDescent="0.25">
      <c r="A69" s="42"/>
      <c r="B69" s="36"/>
      <c r="C69" s="36"/>
      <c r="D69" s="36"/>
      <c r="E69" s="36"/>
      <c r="F69" s="36"/>
      <c r="G69" s="36"/>
      <c r="H69" s="52"/>
      <c r="I69" s="53"/>
      <c r="J69" s="41"/>
      <c r="K69" s="53"/>
      <c r="L69" s="45"/>
      <c r="M69" s="42"/>
      <c r="N69" s="42"/>
      <c r="O69" s="42"/>
      <c r="P69" s="42"/>
      <c r="Q69" s="42"/>
      <c r="R69" s="45"/>
      <c r="S69" s="42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</row>
    <row r="70" spans="1:42" s="2" customFormat="1" ht="31.5" x14ac:dyDescent="0.25">
      <c r="A70" s="57" t="s">
        <v>179</v>
      </c>
      <c r="B70" s="62" t="s">
        <v>7</v>
      </c>
      <c r="C70" s="62" t="s">
        <v>50</v>
      </c>
      <c r="D70" s="62" t="s">
        <v>40</v>
      </c>
      <c r="E70" s="62" t="s">
        <v>30</v>
      </c>
      <c r="F70" s="63"/>
      <c r="G70" s="63"/>
      <c r="H70" s="63"/>
      <c r="I70" s="58" t="s">
        <v>178</v>
      </c>
      <c r="J70" s="49"/>
      <c r="K70" s="50"/>
      <c r="L70" s="59">
        <f>SUM(L71:L106)</f>
        <v>6091452500</v>
      </c>
      <c r="M70" s="59">
        <f t="shared" ref="M70:R70" si="3">SUM(M71:M106)</f>
        <v>0</v>
      </c>
      <c r="N70" s="59">
        <f t="shared" si="3"/>
        <v>0</v>
      </c>
      <c r="O70" s="59">
        <f t="shared" si="3"/>
        <v>0</v>
      </c>
      <c r="P70" s="59">
        <f t="shared" si="3"/>
        <v>0</v>
      </c>
      <c r="Q70" s="59">
        <f t="shared" si="3"/>
        <v>0</v>
      </c>
      <c r="R70" s="59">
        <f t="shared" si="3"/>
        <v>6091452500</v>
      </c>
      <c r="S70" s="50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</row>
    <row r="71" spans="1:42" s="2" customFormat="1" ht="15.75" x14ac:dyDescent="0.25">
      <c r="A71" s="64"/>
      <c r="B71" s="47" t="s">
        <v>7</v>
      </c>
      <c r="C71" s="47" t="s">
        <v>50</v>
      </c>
      <c r="D71" s="47" t="s">
        <v>7</v>
      </c>
      <c r="E71" s="47" t="s">
        <v>50</v>
      </c>
      <c r="F71" s="47" t="s">
        <v>40</v>
      </c>
      <c r="G71" s="47" t="s">
        <v>30</v>
      </c>
      <c r="H71" s="47" t="s">
        <v>16</v>
      </c>
      <c r="I71" s="48" t="s">
        <v>72</v>
      </c>
      <c r="J71" s="49" t="s">
        <v>5</v>
      </c>
      <c r="K71" s="48" t="s">
        <v>73</v>
      </c>
      <c r="L71" s="65">
        <v>2041452500</v>
      </c>
      <c r="M71" s="50"/>
      <c r="N71" s="50"/>
      <c r="O71" s="50"/>
      <c r="P71" s="50"/>
      <c r="Q71" s="50"/>
      <c r="R71" s="51">
        <f>L71</f>
        <v>2041452500</v>
      </c>
      <c r="S71" s="42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2" spans="1:42" s="2" customFormat="1" ht="15.75" x14ac:dyDescent="0.25">
      <c r="A72" s="66"/>
      <c r="B72" s="36"/>
      <c r="C72" s="36"/>
      <c r="D72" s="36"/>
      <c r="E72" s="36"/>
      <c r="F72" s="36"/>
      <c r="G72" s="36"/>
      <c r="H72" s="36"/>
      <c r="I72" s="42" t="s">
        <v>74</v>
      </c>
      <c r="J72" s="41"/>
      <c r="K72" s="42" t="s">
        <v>75</v>
      </c>
      <c r="L72" s="67"/>
      <c r="M72" s="42"/>
      <c r="N72" s="42"/>
      <c r="O72" s="42"/>
      <c r="P72" s="42"/>
      <c r="Q72" s="42"/>
      <c r="R72" s="45"/>
      <c r="S72" s="42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2" s="2" customFormat="1" ht="15.75" x14ac:dyDescent="0.25">
      <c r="A73" s="66"/>
      <c r="B73" s="36"/>
      <c r="C73" s="36"/>
      <c r="D73" s="36"/>
      <c r="E73" s="36"/>
      <c r="F73" s="36"/>
      <c r="G73" s="36"/>
      <c r="H73" s="36"/>
      <c r="I73" s="42"/>
      <c r="J73" s="41"/>
      <c r="K73" s="42"/>
      <c r="L73" s="67"/>
      <c r="M73" s="42"/>
      <c r="N73" s="42"/>
      <c r="O73" s="42"/>
      <c r="P73" s="42"/>
      <c r="Q73" s="42"/>
      <c r="R73" s="45"/>
      <c r="S73" s="42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2" s="2" customFormat="1" ht="31.5" x14ac:dyDescent="0.25">
      <c r="A74" s="66"/>
      <c r="B74" s="36" t="s">
        <v>7</v>
      </c>
      <c r="C74" s="36" t="s">
        <v>50</v>
      </c>
      <c r="D74" s="36" t="s">
        <v>7</v>
      </c>
      <c r="E74" s="36" t="s">
        <v>50</v>
      </c>
      <c r="F74" s="36" t="s">
        <v>40</v>
      </c>
      <c r="G74" s="36" t="s">
        <v>30</v>
      </c>
      <c r="H74" s="36" t="s">
        <v>30</v>
      </c>
      <c r="I74" s="53" t="s">
        <v>76</v>
      </c>
      <c r="J74" s="41" t="s">
        <v>5</v>
      </c>
      <c r="K74" s="53" t="s">
        <v>73</v>
      </c>
      <c r="L74" s="67">
        <v>480000000</v>
      </c>
      <c r="M74" s="42"/>
      <c r="N74" s="42"/>
      <c r="O74" s="42"/>
      <c r="P74" s="42"/>
      <c r="Q74" s="42"/>
      <c r="R74" s="45">
        <f>L74</f>
        <v>480000000</v>
      </c>
      <c r="S74" s="42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  <row r="75" spans="1:42" s="2" customFormat="1" ht="15.75" x14ac:dyDescent="0.25">
      <c r="A75" s="66"/>
      <c r="B75" s="36"/>
      <c r="C75" s="36"/>
      <c r="D75" s="36"/>
      <c r="E75" s="36"/>
      <c r="F75" s="36"/>
      <c r="G75" s="36"/>
      <c r="H75" s="36"/>
      <c r="I75" s="42" t="s">
        <v>77</v>
      </c>
      <c r="J75" s="41"/>
      <c r="K75" s="42" t="s">
        <v>75</v>
      </c>
      <c r="L75" s="67"/>
      <c r="M75" s="42"/>
      <c r="N75" s="42"/>
      <c r="O75" s="42"/>
      <c r="P75" s="42"/>
      <c r="Q75" s="42"/>
      <c r="R75" s="45"/>
      <c r="S75" s="42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</row>
    <row r="76" spans="1:42" s="2" customFormat="1" ht="15.75" x14ac:dyDescent="0.25">
      <c r="A76" s="66"/>
      <c r="B76" s="36"/>
      <c r="C76" s="36"/>
      <c r="D76" s="36"/>
      <c r="E76" s="36"/>
      <c r="F76" s="36"/>
      <c r="G76" s="36"/>
      <c r="H76" s="36"/>
      <c r="I76" s="42"/>
      <c r="J76" s="41"/>
      <c r="K76" s="42"/>
      <c r="L76" s="67"/>
      <c r="M76" s="42"/>
      <c r="N76" s="42"/>
      <c r="O76" s="42"/>
      <c r="P76" s="42"/>
      <c r="Q76" s="42"/>
      <c r="R76" s="45"/>
      <c r="S76" s="42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</row>
    <row r="77" spans="1:42" s="2" customFormat="1" ht="31.5" x14ac:dyDescent="0.25">
      <c r="A77" s="66"/>
      <c r="B77" s="47" t="s">
        <v>7</v>
      </c>
      <c r="C77" s="47" t="s">
        <v>50</v>
      </c>
      <c r="D77" s="47" t="s">
        <v>7</v>
      </c>
      <c r="E77" s="47" t="s">
        <v>50</v>
      </c>
      <c r="F77" s="47" t="s">
        <v>40</v>
      </c>
      <c r="G77" s="47" t="s">
        <v>30</v>
      </c>
      <c r="H77" s="47"/>
      <c r="I77" s="48" t="s">
        <v>127</v>
      </c>
      <c r="J77" s="49" t="s">
        <v>5</v>
      </c>
      <c r="K77" s="48" t="s">
        <v>73</v>
      </c>
      <c r="L77" s="65">
        <v>375000000</v>
      </c>
      <c r="M77" s="50"/>
      <c r="N77" s="50"/>
      <c r="O77" s="50"/>
      <c r="P77" s="50"/>
      <c r="Q77" s="50"/>
      <c r="R77" s="51">
        <f>L77</f>
        <v>375000000</v>
      </c>
      <c r="S77" s="5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9"/>
      <c r="AH77" s="9"/>
      <c r="AI77" s="9"/>
      <c r="AJ77" s="9"/>
      <c r="AK77" s="9"/>
      <c r="AL77" s="9"/>
      <c r="AM77" s="9"/>
      <c r="AN77" s="9"/>
      <c r="AO77" s="9"/>
      <c r="AP77" s="9"/>
    </row>
    <row r="78" spans="1:42" s="2" customFormat="1" ht="15.75" x14ac:dyDescent="0.25">
      <c r="A78" s="66"/>
      <c r="B78" s="36"/>
      <c r="C78" s="36"/>
      <c r="D78" s="36"/>
      <c r="E78" s="36"/>
      <c r="F78" s="36"/>
      <c r="G78" s="36"/>
      <c r="H78" s="36"/>
      <c r="I78" s="42" t="s">
        <v>78</v>
      </c>
      <c r="J78" s="41"/>
      <c r="K78" s="42" t="s">
        <v>75</v>
      </c>
      <c r="L78" s="67"/>
      <c r="M78" s="42"/>
      <c r="N78" s="42"/>
      <c r="O78" s="42"/>
      <c r="P78" s="42"/>
      <c r="Q78" s="42"/>
      <c r="R78" s="45"/>
      <c r="S78" s="42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79" spans="1:42" s="2" customFormat="1" ht="15.75" x14ac:dyDescent="0.25">
      <c r="A79" s="66"/>
      <c r="B79" s="36"/>
      <c r="C79" s="36"/>
      <c r="D79" s="36"/>
      <c r="E79" s="36"/>
      <c r="F79" s="36"/>
      <c r="G79" s="36"/>
      <c r="H79" s="36"/>
      <c r="I79" s="42"/>
      <c r="J79" s="41"/>
      <c r="K79" s="42"/>
      <c r="L79" s="67"/>
      <c r="M79" s="42"/>
      <c r="N79" s="42"/>
      <c r="O79" s="42"/>
      <c r="P79" s="42"/>
      <c r="Q79" s="42"/>
      <c r="R79" s="45"/>
      <c r="S79" s="42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</row>
    <row r="80" spans="1:42" s="2" customFormat="1" ht="15.75" x14ac:dyDescent="0.25">
      <c r="A80" s="44"/>
      <c r="B80" s="47" t="s">
        <v>7</v>
      </c>
      <c r="C80" s="47" t="s">
        <v>50</v>
      </c>
      <c r="D80" s="47" t="s">
        <v>7</v>
      </c>
      <c r="E80" s="47" t="s">
        <v>50</v>
      </c>
      <c r="F80" s="47" t="s">
        <v>40</v>
      </c>
      <c r="G80" s="47" t="s">
        <v>30</v>
      </c>
      <c r="H80" s="47" t="s">
        <v>18</v>
      </c>
      <c r="I80" s="50" t="s">
        <v>79</v>
      </c>
      <c r="J80" s="49" t="s">
        <v>80</v>
      </c>
      <c r="K80" s="48" t="s">
        <v>73</v>
      </c>
      <c r="L80" s="65">
        <v>157000000</v>
      </c>
      <c r="M80" s="50"/>
      <c r="N80" s="50"/>
      <c r="O80" s="50"/>
      <c r="P80" s="50"/>
      <c r="Q80" s="50"/>
      <c r="R80" s="51">
        <f>L80</f>
        <v>157000000</v>
      </c>
      <c r="S80" s="5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9"/>
      <c r="AJ80" s="9"/>
      <c r="AK80" s="9"/>
      <c r="AL80" s="9"/>
      <c r="AM80" s="9"/>
      <c r="AN80" s="9"/>
      <c r="AO80" s="9"/>
      <c r="AP80" s="9"/>
    </row>
    <row r="81" spans="1:42" s="2" customFormat="1" ht="15.75" x14ac:dyDescent="0.25">
      <c r="A81" s="44"/>
      <c r="B81" s="36"/>
      <c r="C81" s="36"/>
      <c r="D81" s="36"/>
      <c r="E81" s="36"/>
      <c r="F81" s="36"/>
      <c r="G81" s="36"/>
      <c r="H81" s="36"/>
      <c r="I81" s="42"/>
      <c r="J81" s="41" t="s">
        <v>20</v>
      </c>
      <c r="K81" s="42" t="s">
        <v>75</v>
      </c>
      <c r="L81" s="67"/>
      <c r="M81" s="42"/>
      <c r="N81" s="42"/>
      <c r="O81" s="42"/>
      <c r="P81" s="42"/>
      <c r="Q81" s="42"/>
      <c r="R81" s="45"/>
      <c r="S81" s="42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</row>
    <row r="82" spans="1:42" s="2" customFormat="1" ht="15.75" x14ac:dyDescent="0.25">
      <c r="A82" s="44"/>
      <c r="B82" s="36"/>
      <c r="C82" s="36"/>
      <c r="D82" s="36"/>
      <c r="E82" s="36"/>
      <c r="F82" s="36"/>
      <c r="G82" s="36"/>
      <c r="H82" s="36"/>
      <c r="I82" s="42"/>
      <c r="J82" s="41"/>
      <c r="K82" s="42"/>
      <c r="L82" s="67"/>
      <c r="M82" s="42"/>
      <c r="N82" s="42"/>
      <c r="O82" s="42"/>
      <c r="P82" s="42"/>
      <c r="Q82" s="42"/>
      <c r="R82" s="45"/>
      <c r="S82" s="42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</row>
    <row r="83" spans="1:42" s="2" customFormat="1" ht="15.75" x14ac:dyDescent="0.25">
      <c r="A83" s="44"/>
      <c r="B83" s="47" t="s">
        <v>7</v>
      </c>
      <c r="C83" s="47" t="s">
        <v>50</v>
      </c>
      <c r="D83" s="47" t="s">
        <v>7</v>
      </c>
      <c r="E83" s="47" t="s">
        <v>50</v>
      </c>
      <c r="F83" s="47" t="s">
        <v>40</v>
      </c>
      <c r="G83" s="47" t="s">
        <v>30</v>
      </c>
      <c r="H83" s="47" t="s">
        <v>25</v>
      </c>
      <c r="I83" s="50" t="s">
        <v>81</v>
      </c>
      <c r="J83" s="49" t="s">
        <v>82</v>
      </c>
      <c r="K83" s="48" t="s">
        <v>73</v>
      </c>
      <c r="L83" s="51">
        <v>172000000</v>
      </c>
      <c r="M83" s="50"/>
      <c r="N83" s="50"/>
      <c r="O83" s="50"/>
      <c r="P83" s="50"/>
      <c r="Q83" s="50"/>
      <c r="R83" s="51">
        <f>L83</f>
        <v>172000000</v>
      </c>
      <c r="S83" s="50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s="2" customFormat="1" ht="15.75" x14ac:dyDescent="0.25">
      <c r="A84" s="44"/>
      <c r="B84" s="54"/>
      <c r="C84" s="54"/>
      <c r="D84" s="54"/>
      <c r="E84" s="54"/>
      <c r="F84" s="54"/>
      <c r="G84" s="54"/>
      <c r="H84" s="54"/>
      <c r="I84" s="42"/>
      <c r="J84" s="41"/>
      <c r="K84" s="42" t="s">
        <v>75</v>
      </c>
      <c r="L84" s="45"/>
      <c r="M84" s="42"/>
      <c r="N84" s="42"/>
      <c r="O84" s="42"/>
      <c r="P84" s="42"/>
      <c r="Q84" s="42"/>
      <c r="R84" s="45"/>
      <c r="S84" s="42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</row>
    <row r="85" spans="1:42" s="6" customFormat="1" ht="15.75" x14ac:dyDescent="0.25">
      <c r="A85" s="44"/>
      <c r="B85" s="54"/>
      <c r="C85" s="54"/>
      <c r="D85" s="54"/>
      <c r="E85" s="54"/>
      <c r="F85" s="54"/>
      <c r="G85" s="54"/>
      <c r="H85" s="54"/>
      <c r="I85" s="42"/>
      <c r="J85" s="41"/>
      <c r="K85" s="42"/>
      <c r="L85" s="45"/>
      <c r="M85" s="42"/>
      <c r="N85" s="42"/>
      <c r="O85" s="42"/>
      <c r="P85" s="42"/>
      <c r="Q85" s="42"/>
      <c r="R85" s="45"/>
      <c r="S85" s="42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s="2" customFormat="1" ht="15.75" x14ac:dyDescent="0.25">
      <c r="A86" s="44"/>
      <c r="B86" s="47" t="s">
        <v>7</v>
      </c>
      <c r="C86" s="47" t="s">
        <v>50</v>
      </c>
      <c r="D86" s="47" t="s">
        <v>7</v>
      </c>
      <c r="E86" s="47" t="s">
        <v>50</v>
      </c>
      <c r="F86" s="47" t="s">
        <v>40</v>
      </c>
      <c r="G86" s="47" t="s">
        <v>30</v>
      </c>
      <c r="H86" s="47" t="s">
        <v>26</v>
      </c>
      <c r="I86" s="50" t="s">
        <v>83</v>
      </c>
      <c r="J86" s="49" t="s">
        <v>20</v>
      </c>
      <c r="K86" s="48" t="s">
        <v>73</v>
      </c>
      <c r="L86" s="51">
        <v>513000000</v>
      </c>
      <c r="M86" s="50"/>
      <c r="N86" s="50"/>
      <c r="O86" s="50"/>
      <c r="P86" s="50"/>
      <c r="Q86" s="50"/>
      <c r="R86" s="51">
        <f>L86</f>
        <v>513000000</v>
      </c>
      <c r="S86" s="42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</row>
    <row r="87" spans="1:42" s="2" customFormat="1" ht="15.75" x14ac:dyDescent="0.25">
      <c r="A87" s="44"/>
      <c r="B87" s="36"/>
      <c r="C87" s="36"/>
      <c r="D87" s="36"/>
      <c r="E87" s="36"/>
      <c r="F87" s="36"/>
      <c r="G87" s="36"/>
      <c r="H87" s="36"/>
      <c r="I87" s="42"/>
      <c r="J87" s="41"/>
      <c r="K87" s="42" t="s">
        <v>75</v>
      </c>
      <c r="L87" s="45"/>
      <c r="M87" s="42"/>
      <c r="N87" s="42"/>
      <c r="O87" s="42"/>
      <c r="P87" s="42"/>
      <c r="Q87" s="42"/>
      <c r="R87" s="45"/>
      <c r="S87" s="42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</row>
    <row r="88" spans="1:42" s="2" customFormat="1" ht="15.75" x14ac:dyDescent="0.25">
      <c r="A88" s="44"/>
      <c r="B88" s="36"/>
      <c r="C88" s="36"/>
      <c r="D88" s="36"/>
      <c r="E88" s="36"/>
      <c r="F88" s="36"/>
      <c r="G88" s="36"/>
      <c r="H88" s="36"/>
      <c r="I88" s="42"/>
      <c r="J88" s="41"/>
      <c r="K88" s="42"/>
      <c r="L88" s="45"/>
      <c r="M88" s="42"/>
      <c r="N88" s="42"/>
      <c r="O88" s="42"/>
      <c r="P88" s="42"/>
      <c r="Q88" s="42"/>
      <c r="R88" s="45"/>
      <c r="S88" s="42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</row>
    <row r="89" spans="1:42" s="2" customFormat="1" ht="15.75" x14ac:dyDescent="0.25">
      <c r="A89" s="44"/>
      <c r="B89" s="36" t="s">
        <v>7</v>
      </c>
      <c r="C89" s="36" t="s">
        <v>50</v>
      </c>
      <c r="D89" s="36" t="s">
        <v>7</v>
      </c>
      <c r="E89" s="36" t="s">
        <v>50</v>
      </c>
      <c r="F89" s="36" t="s">
        <v>40</v>
      </c>
      <c r="G89" s="36" t="s">
        <v>30</v>
      </c>
      <c r="H89" s="36" t="s">
        <v>46</v>
      </c>
      <c r="I89" s="42" t="s">
        <v>84</v>
      </c>
      <c r="J89" s="41" t="s">
        <v>6</v>
      </c>
      <c r="K89" s="42" t="s">
        <v>73</v>
      </c>
      <c r="L89" s="45">
        <v>150000000</v>
      </c>
      <c r="M89" s="42"/>
      <c r="N89" s="42"/>
      <c r="O89" s="42"/>
      <c r="P89" s="42"/>
      <c r="Q89" s="42"/>
      <c r="R89" s="45">
        <f>L89</f>
        <v>150000000</v>
      </c>
      <c r="S89" s="42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</row>
    <row r="90" spans="1:42" s="2" customFormat="1" ht="15.75" x14ac:dyDescent="0.25">
      <c r="A90" s="44"/>
      <c r="B90" s="36"/>
      <c r="C90" s="36"/>
      <c r="D90" s="36"/>
      <c r="E90" s="36"/>
      <c r="F90" s="36"/>
      <c r="G90" s="36"/>
      <c r="H90" s="36"/>
      <c r="I90" s="42" t="s">
        <v>85</v>
      </c>
      <c r="J90" s="41"/>
      <c r="K90" s="42" t="s">
        <v>75</v>
      </c>
      <c r="L90" s="45"/>
      <c r="M90" s="42"/>
      <c r="N90" s="42"/>
      <c r="O90" s="42"/>
      <c r="P90" s="42"/>
      <c r="Q90" s="42"/>
      <c r="R90" s="45"/>
      <c r="S90" s="42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</row>
    <row r="91" spans="1:42" s="2" customFormat="1" ht="15.75" x14ac:dyDescent="0.25">
      <c r="A91" s="44"/>
      <c r="B91" s="36"/>
      <c r="C91" s="36"/>
      <c r="D91" s="36"/>
      <c r="E91" s="36"/>
      <c r="F91" s="36"/>
      <c r="G91" s="36"/>
      <c r="H91" s="36"/>
      <c r="I91" s="42"/>
      <c r="J91" s="41"/>
      <c r="K91" s="42"/>
      <c r="L91" s="45"/>
      <c r="M91" s="42"/>
      <c r="N91" s="42"/>
      <c r="O91" s="42"/>
      <c r="P91" s="42"/>
      <c r="Q91" s="42"/>
      <c r="R91" s="45"/>
      <c r="S91" s="42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</row>
    <row r="92" spans="1:42" s="2" customFormat="1" ht="15.75" x14ac:dyDescent="0.25">
      <c r="A92" s="44"/>
      <c r="B92" s="36" t="s">
        <v>7</v>
      </c>
      <c r="C92" s="36" t="s">
        <v>50</v>
      </c>
      <c r="D92" s="36" t="s">
        <v>7</v>
      </c>
      <c r="E92" s="36" t="s">
        <v>50</v>
      </c>
      <c r="F92" s="36" t="s">
        <v>40</v>
      </c>
      <c r="G92" s="36" t="s">
        <v>30</v>
      </c>
      <c r="H92" s="36" t="s">
        <v>48</v>
      </c>
      <c r="I92" s="42" t="s">
        <v>86</v>
      </c>
      <c r="J92" s="41" t="s">
        <v>5</v>
      </c>
      <c r="K92" s="42" t="s">
        <v>150</v>
      </c>
      <c r="L92" s="45">
        <v>95000000</v>
      </c>
      <c r="M92" s="42"/>
      <c r="N92" s="42"/>
      <c r="O92" s="42"/>
      <c r="P92" s="42"/>
      <c r="Q92" s="42"/>
      <c r="R92" s="45">
        <f>L92</f>
        <v>95000000</v>
      </c>
      <c r="S92" s="42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</row>
    <row r="93" spans="1:42" s="2" customFormat="1" ht="15.75" x14ac:dyDescent="0.25">
      <c r="A93" s="109"/>
      <c r="B93" s="93"/>
      <c r="C93" s="93"/>
      <c r="D93" s="93"/>
      <c r="E93" s="93"/>
      <c r="F93" s="93"/>
      <c r="G93" s="93"/>
      <c r="H93" s="93"/>
      <c r="I93" s="110"/>
      <c r="J93" s="94"/>
      <c r="K93" s="92" t="s">
        <v>149</v>
      </c>
      <c r="L93" s="95"/>
      <c r="M93" s="92"/>
      <c r="N93" s="92"/>
      <c r="O93" s="92"/>
      <c r="P93" s="92"/>
      <c r="Q93" s="92"/>
      <c r="R93" s="95"/>
      <c r="S93" s="92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</row>
    <row r="94" spans="1:42" s="2" customFormat="1" ht="15.75" x14ac:dyDescent="0.25">
      <c r="A94" s="146" t="s">
        <v>189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s="2" customFormat="1" ht="15.75" x14ac:dyDescent="0.25">
      <c r="A95" s="111"/>
      <c r="B95" s="97"/>
      <c r="C95" s="97"/>
      <c r="D95" s="97"/>
      <c r="E95" s="97"/>
      <c r="F95" s="97"/>
      <c r="G95" s="97"/>
      <c r="H95" s="97"/>
      <c r="I95" s="112"/>
      <c r="J95" s="98"/>
      <c r="K95" s="96"/>
      <c r="L95" s="99"/>
      <c r="M95" s="96"/>
      <c r="N95" s="96"/>
      <c r="O95" s="96"/>
      <c r="P95" s="96"/>
      <c r="Q95" s="96"/>
      <c r="R95" s="99"/>
      <c r="S95" s="96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s="2" customFormat="1" ht="15.75" x14ac:dyDescent="0.25">
      <c r="A96" s="44"/>
      <c r="B96" s="36" t="s">
        <v>7</v>
      </c>
      <c r="C96" s="36" t="s">
        <v>50</v>
      </c>
      <c r="D96" s="36" t="s">
        <v>7</v>
      </c>
      <c r="E96" s="36" t="s">
        <v>50</v>
      </c>
      <c r="F96" s="36" t="s">
        <v>40</v>
      </c>
      <c r="G96" s="36" t="s">
        <v>30</v>
      </c>
      <c r="H96" s="36" t="s">
        <v>27</v>
      </c>
      <c r="I96" s="42" t="s">
        <v>87</v>
      </c>
      <c r="J96" s="41" t="s">
        <v>5</v>
      </c>
      <c r="K96" s="42" t="s">
        <v>150</v>
      </c>
      <c r="L96" s="45">
        <v>95000000</v>
      </c>
      <c r="M96" s="42"/>
      <c r="N96" s="42"/>
      <c r="O96" s="42"/>
      <c r="P96" s="42"/>
      <c r="Q96" s="42"/>
      <c r="R96" s="45">
        <f>L96</f>
        <v>95000000</v>
      </c>
      <c r="S96" s="42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</row>
    <row r="97" spans="1:42" s="2" customFormat="1" ht="15.75" x14ac:dyDescent="0.25">
      <c r="A97" s="44"/>
      <c r="B97" s="36"/>
      <c r="C97" s="36"/>
      <c r="D97" s="36"/>
      <c r="E97" s="36"/>
      <c r="F97" s="36"/>
      <c r="G97" s="36"/>
      <c r="H97" s="36"/>
      <c r="I97" s="53"/>
      <c r="J97" s="41"/>
      <c r="K97" s="42" t="s">
        <v>151</v>
      </c>
      <c r="L97" s="45"/>
      <c r="M97" s="42"/>
      <c r="N97" s="42"/>
      <c r="O97" s="42"/>
      <c r="P97" s="42"/>
      <c r="Q97" s="42"/>
      <c r="R97" s="45"/>
      <c r="S97" s="42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</row>
    <row r="98" spans="1:42" s="2" customFormat="1" ht="15.75" x14ac:dyDescent="0.25">
      <c r="A98" s="44"/>
      <c r="B98" s="36"/>
      <c r="C98" s="36"/>
      <c r="D98" s="36"/>
      <c r="E98" s="36"/>
      <c r="F98" s="36"/>
      <c r="G98" s="36"/>
      <c r="H98" s="36"/>
      <c r="I98" s="48"/>
      <c r="J98" s="41"/>
      <c r="K98" s="42"/>
      <c r="L98" s="45"/>
      <c r="M98" s="42"/>
      <c r="N98" s="42"/>
      <c r="O98" s="42"/>
      <c r="P98" s="42"/>
      <c r="Q98" s="42"/>
      <c r="R98" s="45"/>
      <c r="S98" s="42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</row>
    <row r="99" spans="1:42" s="2" customFormat="1" ht="31.5" x14ac:dyDescent="0.25">
      <c r="A99" s="46"/>
      <c r="B99" s="47" t="s">
        <v>7</v>
      </c>
      <c r="C99" s="47" t="s">
        <v>50</v>
      </c>
      <c r="D99" s="47" t="s">
        <v>7</v>
      </c>
      <c r="E99" s="47" t="s">
        <v>50</v>
      </c>
      <c r="F99" s="47" t="s">
        <v>40</v>
      </c>
      <c r="G99" s="47" t="s">
        <v>30</v>
      </c>
      <c r="H99" s="47" t="s">
        <v>19</v>
      </c>
      <c r="I99" s="48" t="s">
        <v>120</v>
      </c>
      <c r="J99" s="49" t="s">
        <v>5</v>
      </c>
      <c r="K99" s="48" t="s">
        <v>73</v>
      </c>
      <c r="L99" s="51">
        <v>800000000</v>
      </c>
      <c r="M99" s="51"/>
      <c r="N99" s="50"/>
      <c r="O99" s="50"/>
      <c r="P99" s="50"/>
      <c r="Q99" s="50"/>
      <c r="R99" s="51">
        <f>L99</f>
        <v>800000000</v>
      </c>
      <c r="S99" s="42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</row>
    <row r="100" spans="1:42" s="2" customFormat="1" ht="15.75" x14ac:dyDescent="0.25">
      <c r="A100" s="44"/>
      <c r="B100" s="36"/>
      <c r="C100" s="36"/>
      <c r="D100" s="36"/>
      <c r="E100" s="36"/>
      <c r="F100" s="36"/>
      <c r="G100" s="36"/>
      <c r="H100" s="36"/>
      <c r="I100" s="42"/>
      <c r="J100" s="41"/>
      <c r="K100" s="42" t="s">
        <v>75</v>
      </c>
      <c r="L100" s="45"/>
      <c r="M100" s="42"/>
      <c r="N100" s="42"/>
      <c r="O100" s="42"/>
      <c r="P100" s="42"/>
      <c r="Q100" s="42"/>
      <c r="R100" s="45"/>
      <c r="S100" s="42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</row>
    <row r="101" spans="1:42" s="2" customFormat="1" ht="15.75" x14ac:dyDescent="0.25">
      <c r="A101" s="44"/>
      <c r="B101" s="36"/>
      <c r="C101" s="36"/>
      <c r="D101" s="36"/>
      <c r="E101" s="36"/>
      <c r="F101" s="36"/>
      <c r="G101" s="36"/>
      <c r="H101" s="36"/>
      <c r="I101" s="53"/>
      <c r="J101" s="41"/>
      <c r="K101" s="42"/>
      <c r="L101" s="45"/>
      <c r="M101" s="42"/>
      <c r="N101" s="42"/>
      <c r="O101" s="42"/>
      <c r="P101" s="42"/>
      <c r="Q101" s="42"/>
      <c r="R101" s="45"/>
      <c r="S101" s="42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</row>
    <row r="102" spans="1:42" s="2" customFormat="1" ht="31.5" x14ac:dyDescent="0.25">
      <c r="A102" s="44"/>
      <c r="B102" s="36" t="s">
        <v>7</v>
      </c>
      <c r="C102" s="36" t="s">
        <v>50</v>
      </c>
      <c r="D102" s="36" t="s">
        <v>7</v>
      </c>
      <c r="E102" s="36" t="s">
        <v>50</v>
      </c>
      <c r="F102" s="36" t="s">
        <v>40</v>
      </c>
      <c r="G102" s="36" t="s">
        <v>30</v>
      </c>
      <c r="H102" s="36" t="s">
        <v>22</v>
      </c>
      <c r="I102" s="53" t="s">
        <v>121</v>
      </c>
      <c r="J102" s="68" t="s">
        <v>122</v>
      </c>
      <c r="K102" s="53" t="s">
        <v>119</v>
      </c>
      <c r="L102" s="45">
        <v>659000000</v>
      </c>
      <c r="M102" s="42"/>
      <c r="N102" s="42"/>
      <c r="O102" s="42"/>
      <c r="P102" s="42"/>
      <c r="Q102" s="42"/>
      <c r="R102" s="45">
        <f>L102</f>
        <v>659000000</v>
      </c>
      <c r="S102" s="42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</row>
    <row r="103" spans="1:42" s="2" customFormat="1" ht="15.75" x14ac:dyDescent="0.25">
      <c r="A103" s="44"/>
      <c r="B103" s="36"/>
      <c r="C103" s="36"/>
      <c r="D103" s="36"/>
      <c r="E103" s="36"/>
      <c r="F103" s="36"/>
      <c r="G103" s="36"/>
      <c r="H103" s="36"/>
      <c r="I103" s="53"/>
      <c r="J103" s="41"/>
      <c r="K103" s="42"/>
      <c r="L103" s="45"/>
      <c r="M103" s="42"/>
      <c r="N103" s="42"/>
      <c r="O103" s="42"/>
      <c r="P103" s="42"/>
      <c r="Q103" s="42"/>
      <c r="R103" s="45"/>
      <c r="S103" s="42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</row>
    <row r="104" spans="1:42" s="2" customFormat="1" ht="15" customHeight="1" x14ac:dyDescent="0.25">
      <c r="A104" s="44"/>
      <c r="B104" s="36" t="s">
        <v>7</v>
      </c>
      <c r="C104" s="36" t="s">
        <v>50</v>
      </c>
      <c r="D104" s="36" t="s">
        <v>7</v>
      </c>
      <c r="E104" s="36" t="s">
        <v>50</v>
      </c>
      <c r="F104" s="36" t="s">
        <v>40</v>
      </c>
      <c r="G104" s="36" t="s">
        <v>30</v>
      </c>
      <c r="H104" s="36" t="s">
        <v>49</v>
      </c>
      <c r="I104" s="42" t="s">
        <v>123</v>
      </c>
      <c r="J104" s="41" t="s">
        <v>35</v>
      </c>
      <c r="K104" s="53" t="s">
        <v>162</v>
      </c>
      <c r="L104" s="45">
        <v>254000000</v>
      </c>
      <c r="M104" s="42"/>
      <c r="N104" s="42"/>
      <c r="O104" s="42"/>
      <c r="P104" s="42"/>
      <c r="Q104" s="42"/>
      <c r="R104" s="45">
        <f>L104</f>
        <v>254000000</v>
      </c>
      <c r="S104" s="42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</row>
    <row r="105" spans="1:42" s="2" customFormat="1" ht="15.75" x14ac:dyDescent="0.25">
      <c r="A105" s="44"/>
      <c r="B105" s="36"/>
      <c r="C105" s="36"/>
      <c r="D105" s="36"/>
      <c r="E105" s="36"/>
      <c r="F105" s="36"/>
      <c r="G105" s="36"/>
      <c r="H105" s="36"/>
      <c r="I105" s="53"/>
      <c r="J105" s="41"/>
      <c r="K105" s="42"/>
      <c r="L105" s="45"/>
      <c r="M105" s="42"/>
      <c r="N105" s="42"/>
      <c r="O105" s="42"/>
      <c r="P105" s="42"/>
      <c r="Q105" s="42"/>
      <c r="R105" s="45"/>
      <c r="S105" s="42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</row>
    <row r="106" spans="1:42" s="2" customFormat="1" ht="31.5" x14ac:dyDescent="0.25">
      <c r="A106" s="46"/>
      <c r="B106" s="47" t="s">
        <v>7</v>
      </c>
      <c r="C106" s="47" t="s">
        <v>50</v>
      </c>
      <c r="D106" s="47" t="s">
        <v>7</v>
      </c>
      <c r="E106" s="47" t="s">
        <v>50</v>
      </c>
      <c r="F106" s="47" t="s">
        <v>40</v>
      </c>
      <c r="G106" s="47" t="s">
        <v>30</v>
      </c>
      <c r="H106" s="47" t="s">
        <v>50</v>
      </c>
      <c r="I106" s="48" t="s">
        <v>88</v>
      </c>
      <c r="J106" s="49" t="s">
        <v>35</v>
      </c>
      <c r="K106" s="50" t="s">
        <v>163</v>
      </c>
      <c r="L106" s="51">
        <v>300000000</v>
      </c>
      <c r="M106" s="50"/>
      <c r="N106" s="50"/>
      <c r="O106" s="50"/>
      <c r="P106" s="50"/>
      <c r="Q106" s="50"/>
      <c r="R106" s="51">
        <f>L106</f>
        <v>300000000</v>
      </c>
      <c r="S106" s="42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</row>
    <row r="107" spans="1:42" s="2" customFormat="1" ht="15.75" x14ac:dyDescent="0.25">
      <c r="A107" s="44"/>
      <c r="B107" s="54"/>
      <c r="C107" s="54"/>
      <c r="D107" s="54"/>
      <c r="E107" s="54"/>
      <c r="F107" s="54"/>
      <c r="G107" s="54"/>
      <c r="H107" s="54"/>
      <c r="I107" s="53"/>
      <c r="J107" s="41"/>
      <c r="K107" s="42" t="s">
        <v>164</v>
      </c>
      <c r="L107" s="45"/>
      <c r="M107" s="42"/>
      <c r="N107" s="42"/>
      <c r="O107" s="42"/>
      <c r="P107" s="42"/>
      <c r="Q107" s="42"/>
      <c r="R107" s="45"/>
      <c r="S107" s="42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</row>
    <row r="108" spans="1:42" s="2" customFormat="1" ht="15.75" x14ac:dyDescent="0.25">
      <c r="A108" s="44"/>
      <c r="B108" s="54"/>
      <c r="C108" s="54"/>
      <c r="D108" s="54"/>
      <c r="E108" s="54"/>
      <c r="F108" s="54"/>
      <c r="G108" s="54"/>
      <c r="H108" s="54"/>
      <c r="I108" s="53"/>
      <c r="J108" s="41"/>
      <c r="K108" s="42"/>
      <c r="L108" s="45"/>
      <c r="M108" s="42"/>
      <c r="N108" s="42"/>
      <c r="O108" s="42"/>
      <c r="P108" s="42"/>
      <c r="Q108" s="42"/>
      <c r="R108" s="45"/>
      <c r="S108" s="42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09" spans="1:42" s="2" customFormat="1" ht="47.25" x14ac:dyDescent="0.25">
      <c r="A109" s="57" t="s">
        <v>180</v>
      </c>
      <c r="B109" s="62" t="s">
        <v>7</v>
      </c>
      <c r="C109" s="62" t="s">
        <v>50</v>
      </c>
      <c r="D109" s="62" t="s">
        <v>40</v>
      </c>
      <c r="E109" s="62" t="s">
        <v>23</v>
      </c>
      <c r="F109" s="62"/>
      <c r="G109" s="62"/>
      <c r="H109" s="62"/>
      <c r="I109" s="58" t="s">
        <v>181</v>
      </c>
      <c r="J109" s="49"/>
      <c r="K109" s="50"/>
      <c r="L109" s="59">
        <f>L111</f>
        <v>80000000</v>
      </c>
      <c r="M109" s="59">
        <f t="shared" ref="M109:R109" si="4">M111</f>
        <v>0</v>
      </c>
      <c r="N109" s="59">
        <f t="shared" si="4"/>
        <v>0</v>
      </c>
      <c r="O109" s="59">
        <f t="shared" si="4"/>
        <v>0</v>
      </c>
      <c r="P109" s="59">
        <f t="shared" si="4"/>
        <v>0</v>
      </c>
      <c r="Q109" s="59">
        <f t="shared" si="4"/>
        <v>0</v>
      </c>
      <c r="R109" s="59">
        <f t="shared" si="4"/>
        <v>80000000</v>
      </c>
      <c r="S109" s="50"/>
      <c r="T109" s="16"/>
      <c r="U109" s="16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s="2" customFormat="1" ht="15.75" x14ac:dyDescent="0.25">
      <c r="A110" s="44"/>
      <c r="B110" s="54"/>
      <c r="C110" s="54"/>
      <c r="D110" s="54"/>
      <c r="E110" s="54"/>
      <c r="F110" s="54"/>
      <c r="G110" s="54"/>
      <c r="H110" s="54"/>
      <c r="I110" s="40"/>
      <c r="J110" s="41"/>
      <c r="K110" s="42"/>
      <c r="L110" s="45"/>
      <c r="M110" s="42"/>
      <c r="N110" s="42"/>
      <c r="O110" s="42"/>
      <c r="P110" s="42"/>
      <c r="Q110" s="42"/>
      <c r="R110" s="45"/>
      <c r="S110" s="42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</row>
    <row r="111" spans="1:42" s="2" customFormat="1" ht="15.75" x14ac:dyDescent="0.25">
      <c r="A111" s="41"/>
      <c r="B111" s="36" t="s">
        <v>7</v>
      </c>
      <c r="C111" s="36" t="s">
        <v>50</v>
      </c>
      <c r="D111" s="36" t="s">
        <v>7</v>
      </c>
      <c r="E111" s="36" t="s">
        <v>50</v>
      </c>
      <c r="F111" s="36" t="s">
        <v>40</v>
      </c>
      <c r="G111" s="36" t="s">
        <v>23</v>
      </c>
      <c r="H111" s="36" t="s">
        <v>31</v>
      </c>
      <c r="I111" s="42" t="s">
        <v>89</v>
      </c>
      <c r="J111" s="41" t="s">
        <v>5</v>
      </c>
      <c r="K111" s="42" t="s">
        <v>90</v>
      </c>
      <c r="L111" s="45">
        <v>80000000</v>
      </c>
      <c r="M111" s="42"/>
      <c r="N111" s="42"/>
      <c r="O111" s="42"/>
      <c r="P111" s="42"/>
      <c r="Q111" s="42"/>
      <c r="R111" s="45">
        <f>L111</f>
        <v>80000000</v>
      </c>
      <c r="S111" s="42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</row>
    <row r="112" spans="1:42" s="2" customFormat="1" ht="15.75" x14ac:dyDescent="0.25">
      <c r="A112" s="42"/>
      <c r="B112" s="52"/>
      <c r="C112" s="52"/>
      <c r="D112" s="52"/>
      <c r="E112" s="52"/>
      <c r="F112" s="52"/>
      <c r="G112" s="52"/>
      <c r="H112" s="52"/>
      <c r="I112" s="42" t="s">
        <v>91</v>
      </c>
      <c r="J112" s="41"/>
      <c r="K112" s="42" t="s">
        <v>92</v>
      </c>
      <c r="L112" s="45"/>
      <c r="M112" s="42"/>
      <c r="N112" s="42"/>
      <c r="O112" s="42"/>
      <c r="P112" s="42"/>
      <c r="Q112" s="42"/>
      <c r="R112" s="45"/>
      <c r="S112" s="42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</row>
    <row r="113" spans="1:42" s="2" customFormat="1" ht="15.75" x14ac:dyDescent="0.25">
      <c r="A113" s="42"/>
      <c r="B113" s="52"/>
      <c r="C113" s="52"/>
      <c r="D113" s="52"/>
      <c r="E113" s="52"/>
      <c r="F113" s="52"/>
      <c r="G113" s="52"/>
      <c r="H113" s="52"/>
      <c r="I113" s="69"/>
      <c r="J113" s="41"/>
      <c r="K113" s="42"/>
      <c r="L113" s="45"/>
      <c r="M113" s="42"/>
      <c r="N113" s="42"/>
      <c r="O113" s="42"/>
      <c r="P113" s="42"/>
      <c r="Q113" s="42"/>
      <c r="R113" s="45"/>
      <c r="S113" s="42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</row>
    <row r="114" spans="1:42" s="2" customFormat="1" ht="15.75" x14ac:dyDescent="0.25">
      <c r="A114" s="38" t="s">
        <v>182</v>
      </c>
      <c r="B114" s="39" t="s">
        <v>7</v>
      </c>
      <c r="C114" s="39" t="s">
        <v>50</v>
      </c>
      <c r="D114" s="39" t="s">
        <v>40</v>
      </c>
      <c r="E114" s="39" t="s">
        <v>27</v>
      </c>
      <c r="F114" s="70"/>
      <c r="G114" s="70"/>
      <c r="H114" s="70"/>
      <c r="I114" s="40" t="s">
        <v>93</v>
      </c>
      <c r="J114" s="41"/>
      <c r="K114" s="42"/>
      <c r="L114" s="71">
        <f>L115</f>
        <v>210000000</v>
      </c>
      <c r="M114" s="71">
        <f t="shared" ref="M114:R114" si="5">M115</f>
        <v>0</v>
      </c>
      <c r="N114" s="71">
        <f t="shared" si="5"/>
        <v>0</v>
      </c>
      <c r="O114" s="71">
        <f t="shared" si="5"/>
        <v>0</v>
      </c>
      <c r="P114" s="71">
        <f t="shared" si="5"/>
        <v>0</v>
      </c>
      <c r="Q114" s="71">
        <f t="shared" si="5"/>
        <v>0</v>
      </c>
      <c r="R114" s="71">
        <f t="shared" si="5"/>
        <v>210000000</v>
      </c>
      <c r="S114" s="42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</row>
    <row r="115" spans="1:42" s="2" customFormat="1" ht="15.75" x14ac:dyDescent="0.25">
      <c r="A115" s="44"/>
      <c r="B115" s="36" t="s">
        <v>7</v>
      </c>
      <c r="C115" s="36" t="s">
        <v>50</v>
      </c>
      <c r="D115" s="36" t="s">
        <v>7</v>
      </c>
      <c r="E115" s="36" t="s">
        <v>50</v>
      </c>
      <c r="F115" s="36" t="s">
        <v>40</v>
      </c>
      <c r="G115" s="36" t="s">
        <v>27</v>
      </c>
      <c r="H115" s="36" t="s">
        <v>24</v>
      </c>
      <c r="I115" s="42" t="s">
        <v>94</v>
      </c>
      <c r="J115" s="41" t="s">
        <v>95</v>
      </c>
      <c r="K115" s="72" t="s">
        <v>161</v>
      </c>
      <c r="L115" s="45">
        <v>210000000</v>
      </c>
      <c r="M115" s="42"/>
      <c r="N115" s="42"/>
      <c r="O115" s="42"/>
      <c r="P115" s="42"/>
      <c r="Q115" s="42"/>
      <c r="R115" s="45">
        <f>L115</f>
        <v>210000000</v>
      </c>
      <c r="S115" s="42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</row>
    <row r="116" spans="1:42" s="2" customFormat="1" ht="15.75" x14ac:dyDescent="0.25">
      <c r="A116" s="44"/>
      <c r="B116" s="54"/>
      <c r="C116" s="54"/>
      <c r="D116" s="54"/>
      <c r="E116" s="54"/>
      <c r="F116" s="54"/>
      <c r="G116" s="54"/>
      <c r="H116" s="54"/>
      <c r="I116" s="42" t="s">
        <v>96</v>
      </c>
      <c r="J116" s="41" t="s">
        <v>21</v>
      </c>
      <c r="K116" s="42" t="s">
        <v>160</v>
      </c>
      <c r="L116" s="45"/>
      <c r="M116" s="42"/>
      <c r="N116" s="42"/>
      <c r="O116" s="42"/>
      <c r="P116" s="42"/>
      <c r="Q116" s="42"/>
      <c r="R116" s="45"/>
      <c r="S116" s="42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</row>
    <row r="117" spans="1:42" s="2" customFormat="1" ht="15.75" x14ac:dyDescent="0.25">
      <c r="A117" s="44"/>
      <c r="B117" s="54"/>
      <c r="C117" s="54"/>
      <c r="D117" s="54"/>
      <c r="E117" s="54"/>
      <c r="F117" s="54"/>
      <c r="G117" s="54"/>
      <c r="H117" s="54"/>
      <c r="I117" s="55"/>
      <c r="J117" s="41"/>
      <c r="K117" s="42"/>
      <c r="L117" s="45"/>
      <c r="M117" s="42"/>
      <c r="N117" s="42"/>
      <c r="O117" s="42"/>
      <c r="P117" s="42"/>
      <c r="Q117" s="42"/>
      <c r="R117" s="45"/>
      <c r="S117" s="42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8" spans="1:42" s="2" customFormat="1" ht="15.75" x14ac:dyDescent="0.25">
      <c r="A118" s="38" t="s">
        <v>183</v>
      </c>
      <c r="B118" s="36" t="s">
        <v>7</v>
      </c>
      <c r="C118" s="36" t="s">
        <v>50</v>
      </c>
      <c r="D118" s="36" t="s">
        <v>40</v>
      </c>
      <c r="E118" s="36" t="s">
        <v>28</v>
      </c>
      <c r="F118" s="70"/>
      <c r="G118" s="70"/>
      <c r="H118" s="70"/>
      <c r="I118" s="40" t="s">
        <v>184</v>
      </c>
      <c r="J118" s="41"/>
      <c r="K118" s="42"/>
      <c r="L118" s="71">
        <f>SUM(L119:L154)</f>
        <v>15045000000</v>
      </c>
      <c r="M118" s="71">
        <f t="shared" ref="M118:R118" si="6">SUM(M119:M154)</f>
        <v>0</v>
      </c>
      <c r="N118" s="71">
        <f t="shared" si="6"/>
        <v>0</v>
      </c>
      <c r="O118" s="71">
        <f t="shared" si="6"/>
        <v>0</v>
      </c>
      <c r="P118" s="71">
        <f t="shared" si="6"/>
        <v>0</v>
      </c>
      <c r="Q118" s="71">
        <f t="shared" si="6"/>
        <v>0</v>
      </c>
      <c r="R118" s="71">
        <f t="shared" si="6"/>
        <v>15045000000</v>
      </c>
      <c r="S118" s="42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</row>
    <row r="119" spans="1:42" s="2" customFormat="1" ht="31.5" x14ac:dyDescent="0.25">
      <c r="A119" s="46"/>
      <c r="B119" s="47" t="s">
        <v>7</v>
      </c>
      <c r="C119" s="47" t="s">
        <v>50</v>
      </c>
      <c r="D119" s="47" t="s">
        <v>7</v>
      </c>
      <c r="E119" s="47" t="s">
        <v>50</v>
      </c>
      <c r="F119" s="47" t="s">
        <v>40</v>
      </c>
      <c r="G119" s="47" t="s">
        <v>28</v>
      </c>
      <c r="H119" s="47" t="s">
        <v>16</v>
      </c>
      <c r="I119" s="48" t="s">
        <v>97</v>
      </c>
      <c r="J119" s="49" t="s">
        <v>98</v>
      </c>
      <c r="K119" s="50" t="s">
        <v>99</v>
      </c>
      <c r="L119" s="51">
        <v>552000000</v>
      </c>
      <c r="M119" s="50"/>
      <c r="N119" s="50"/>
      <c r="O119" s="50"/>
      <c r="P119" s="50"/>
      <c r="Q119" s="50"/>
      <c r="R119" s="51">
        <f>L119</f>
        <v>552000000</v>
      </c>
      <c r="S119" s="42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s="2" customFormat="1" ht="15.75" x14ac:dyDescent="0.25">
      <c r="A120" s="44"/>
      <c r="B120" s="54"/>
      <c r="C120" s="54"/>
      <c r="D120" s="54"/>
      <c r="E120" s="54"/>
      <c r="F120" s="54"/>
      <c r="G120" s="54"/>
      <c r="H120" s="54"/>
      <c r="I120" s="42" t="s">
        <v>100</v>
      </c>
      <c r="J120" s="41"/>
      <c r="K120" s="42" t="s">
        <v>101</v>
      </c>
      <c r="L120" s="45"/>
      <c r="M120" s="42"/>
      <c r="N120" s="42"/>
      <c r="O120" s="42"/>
      <c r="P120" s="42"/>
      <c r="Q120" s="42"/>
      <c r="R120" s="45"/>
      <c r="S120" s="42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s="2" customFormat="1" ht="15.75" x14ac:dyDescent="0.25">
      <c r="A121" s="44"/>
      <c r="B121" s="54"/>
      <c r="C121" s="54"/>
      <c r="D121" s="54"/>
      <c r="E121" s="54"/>
      <c r="F121" s="54"/>
      <c r="G121" s="54"/>
      <c r="H121" s="54"/>
      <c r="I121" s="42"/>
      <c r="J121" s="41"/>
      <c r="K121" s="42"/>
      <c r="L121" s="45"/>
      <c r="M121" s="42"/>
      <c r="N121" s="42"/>
      <c r="O121" s="42"/>
      <c r="P121" s="42"/>
      <c r="Q121" s="42"/>
      <c r="R121" s="45"/>
      <c r="S121" s="42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s="2" customFormat="1" ht="15.75" x14ac:dyDescent="0.25">
      <c r="A122" s="44"/>
      <c r="B122" s="36" t="s">
        <v>7</v>
      </c>
      <c r="C122" s="36" t="s">
        <v>50</v>
      </c>
      <c r="D122" s="36" t="s">
        <v>7</v>
      </c>
      <c r="E122" s="36" t="s">
        <v>50</v>
      </c>
      <c r="F122" s="36" t="s">
        <v>40</v>
      </c>
      <c r="G122" s="36" t="s">
        <v>28</v>
      </c>
      <c r="H122" s="36" t="s">
        <v>17</v>
      </c>
      <c r="I122" s="42" t="s">
        <v>102</v>
      </c>
      <c r="J122" s="41" t="s">
        <v>5</v>
      </c>
      <c r="K122" s="42" t="s">
        <v>99</v>
      </c>
      <c r="L122" s="45">
        <v>612000000</v>
      </c>
      <c r="M122" s="42"/>
      <c r="N122" s="42"/>
      <c r="O122" s="42"/>
      <c r="P122" s="42"/>
      <c r="Q122" s="42"/>
      <c r="R122" s="45">
        <f>L122</f>
        <v>612000000</v>
      </c>
      <c r="S122" s="42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</row>
    <row r="123" spans="1:42" s="2" customFormat="1" ht="15.75" x14ac:dyDescent="0.25">
      <c r="A123" s="44"/>
      <c r="B123" s="36"/>
      <c r="C123" s="36"/>
      <c r="D123" s="36"/>
      <c r="E123" s="36"/>
      <c r="F123" s="36"/>
      <c r="G123" s="36"/>
      <c r="H123" s="36"/>
      <c r="I123" s="53"/>
      <c r="J123" s="41"/>
      <c r="K123" s="42" t="s">
        <v>101</v>
      </c>
      <c r="L123" s="45"/>
      <c r="M123" s="42"/>
      <c r="N123" s="42"/>
      <c r="O123" s="42"/>
      <c r="P123" s="42"/>
      <c r="Q123" s="42"/>
      <c r="R123" s="45"/>
      <c r="S123" s="42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</row>
    <row r="124" spans="1:42" s="2" customFormat="1" ht="15.75" x14ac:dyDescent="0.25">
      <c r="A124" s="44"/>
      <c r="B124" s="36"/>
      <c r="C124" s="36"/>
      <c r="D124" s="36"/>
      <c r="E124" s="36"/>
      <c r="F124" s="36"/>
      <c r="G124" s="36"/>
      <c r="H124" s="36"/>
      <c r="I124" s="53"/>
      <c r="J124" s="41"/>
      <c r="K124" s="42"/>
      <c r="L124" s="45"/>
      <c r="M124" s="42"/>
      <c r="N124" s="42"/>
      <c r="O124" s="42"/>
      <c r="P124" s="42"/>
      <c r="Q124" s="42"/>
      <c r="R124" s="45"/>
      <c r="S124" s="42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</row>
    <row r="125" spans="1:42" s="2" customFormat="1" ht="15.75" x14ac:dyDescent="0.25">
      <c r="A125" s="44"/>
      <c r="B125" s="36" t="s">
        <v>7</v>
      </c>
      <c r="C125" s="36" t="s">
        <v>50</v>
      </c>
      <c r="D125" s="36" t="s">
        <v>7</v>
      </c>
      <c r="E125" s="36" t="s">
        <v>50</v>
      </c>
      <c r="F125" s="36" t="s">
        <v>40</v>
      </c>
      <c r="G125" s="36" t="s">
        <v>28</v>
      </c>
      <c r="H125" s="36" t="s">
        <v>49</v>
      </c>
      <c r="I125" s="42" t="s">
        <v>103</v>
      </c>
      <c r="J125" s="41" t="s">
        <v>5</v>
      </c>
      <c r="K125" s="73" t="s">
        <v>153</v>
      </c>
      <c r="L125" s="45">
        <v>3200000000</v>
      </c>
      <c r="M125" s="42"/>
      <c r="N125" s="42"/>
      <c r="O125" s="42"/>
      <c r="P125" s="42"/>
      <c r="Q125" s="42"/>
      <c r="R125" s="45">
        <f>L125</f>
        <v>3200000000</v>
      </c>
      <c r="S125" s="42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</row>
    <row r="126" spans="1:42" s="2" customFormat="1" ht="15.75" x14ac:dyDescent="0.25">
      <c r="A126" s="44"/>
      <c r="B126" s="36"/>
      <c r="C126" s="36"/>
      <c r="D126" s="36"/>
      <c r="E126" s="36"/>
      <c r="F126" s="36"/>
      <c r="G126" s="36"/>
      <c r="H126" s="36"/>
      <c r="I126" s="42"/>
      <c r="J126" s="41"/>
      <c r="K126" s="73" t="s">
        <v>152</v>
      </c>
      <c r="L126" s="45"/>
      <c r="M126" s="42"/>
      <c r="N126" s="42"/>
      <c r="O126" s="42"/>
      <c r="P126" s="42"/>
      <c r="Q126" s="42"/>
      <c r="R126" s="45"/>
      <c r="S126" s="42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</row>
    <row r="127" spans="1:42" s="2" customFormat="1" ht="15.75" x14ac:dyDescent="0.25">
      <c r="A127" s="44"/>
      <c r="B127" s="36"/>
      <c r="C127" s="36"/>
      <c r="D127" s="36"/>
      <c r="E127" s="36"/>
      <c r="F127" s="36"/>
      <c r="G127" s="36"/>
      <c r="H127" s="36"/>
      <c r="I127" s="42"/>
      <c r="J127" s="41"/>
      <c r="K127" s="73"/>
      <c r="L127" s="45"/>
      <c r="M127" s="42"/>
      <c r="N127" s="42"/>
      <c r="O127" s="42"/>
      <c r="P127" s="42"/>
      <c r="Q127" s="42"/>
      <c r="R127" s="45"/>
      <c r="S127" s="42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</row>
    <row r="128" spans="1:42" s="2" customFormat="1" ht="15.75" x14ac:dyDescent="0.25">
      <c r="A128" s="44"/>
      <c r="B128" s="36" t="s">
        <v>7</v>
      </c>
      <c r="C128" s="36" t="s">
        <v>50</v>
      </c>
      <c r="D128" s="36" t="s">
        <v>7</v>
      </c>
      <c r="E128" s="36" t="s">
        <v>50</v>
      </c>
      <c r="F128" s="36" t="s">
        <v>40</v>
      </c>
      <c r="G128" s="36" t="s">
        <v>28</v>
      </c>
      <c r="H128" s="36" t="s">
        <v>50</v>
      </c>
      <c r="I128" s="42" t="s">
        <v>104</v>
      </c>
      <c r="J128" s="41" t="s">
        <v>5</v>
      </c>
      <c r="K128" s="73" t="s">
        <v>153</v>
      </c>
      <c r="L128" s="45">
        <v>3500000000</v>
      </c>
      <c r="M128" s="42"/>
      <c r="N128" s="42"/>
      <c r="O128" s="42"/>
      <c r="P128" s="42"/>
      <c r="Q128" s="42"/>
      <c r="R128" s="45">
        <f>L128</f>
        <v>3500000000</v>
      </c>
      <c r="S128" s="42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</row>
    <row r="129" spans="1:42" s="2" customFormat="1" ht="15.75" x14ac:dyDescent="0.25">
      <c r="A129" s="44"/>
      <c r="B129" s="36"/>
      <c r="C129" s="36"/>
      <c r="D129" s="36"/>
      <c r="E129" s="36"/>
      <c r="F129" s="36"/>
      <c r="G129" s="36"/>
      <c r="H129" s="36"/>
      <c r="I129" s="42"/>
      <c r="J129" s="41" t="s">
        <v>156</v>
      </c>
      <c r="K129" s="73" t="s">
        <v>152</v>
      </c>
      <c r="L129" s="45"/>
      <c r="M129" s="42"/>
      <c r="N129" s="42"/>
      <c r="O129" s="42"/>
      <c r="P129" s="42"/>
      <c r="Q129" s="42"/>
      <c r="R129" s="45"/>
      <c r="S129" s="42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</row>
    <row r="130" spans="1:42" s="2" customFormat="1" ht="15.75" x14ac:dyDescent="0.25">
      <c r="A130" s="44"/>
      <c r="B130" s="36"/>
      <c r="C130" s="36"/>
      <c r="D130" s="36"/>
      <c r="E130" s="36"/>
      <c r="F130" s="36"/>
      <c r="G130" s="36"/>
      <c r="H130" s="36"/>
      <c r="I130" s="42"/>
      <c r="J130" s="41"/>
      <c r="K130" s="73"/>
      <c r="L130" s="45"/>
      <c r="M130" s="42"/>
      <c r="N130" s="42"/>
      <c r="O130" s="42"/>
      <c r="P130" s="42"/>
      <c r="Q130" s="42"/>
      <c r="R130" s="45"/>
      <c r="S130" s="42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</row>
    <row r="131" spans="1:42" s="2" customFormat="1" ht="15.75" x14ac:dyDescent="0.25">
      <c r="A131" s="44"/>
      <c r="B131" s="36" t="s">
        <v>7</v>
      </c>
      <c r="C131" s="36" t="s">
        <v>50</v>
      </c>
      <c r="D131" s="36" t="s">
        <v>7</v>
      </c>
      <c r="E131" s="36" t="s">
        <v>50</v>
      </c>
      <c r="F131" s="36" t="s">
        <v>40</v>
      </c>
      <c r="G131" s="36" t="s">
        <v>28</v>
      </c>
      <c r="H131" s="36" t="s">
        <v>29</v>
      </c>
      <c r="I131" s="53" t="s">
        <v>105</v>
      </c>
      <c r="J131" s="41" t="s">
        <v>157</v>
      </c>
      <c r="K131" s="42" t="s">
        <v>154</v>
      </c>
      <c r="L131" s="45">
        <v>150000000</v>
      </c>
      <c r="M131" s="42"/>
      <c r="N131" s="42"/>
      <c r="O131" s="42"/>
      <c r="P131" s="42"/>
      <c r="Q131" s="42"/>
      <c r="R131" s="45">
        <f>L131</f>
        <v>150000000</v>
      </c>
      <c r="S131" s="42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2" spans="1:42" s="2" customFormat="1" ht="15.75" x14ac:dyDescent="0.25">
      <c r="A132" s="44"/>
      <c r="B132" s="36"/>
      <c r="C132" s="36"/>
      <c r="D132" s="36"/>
      <c r="E132" s="36"/>
      <c r="F132" s="36"/>
      <c r="G132" s="36"/>
      <c r="H132" s="36"/>
      <c r="I132" s="42" t="s">
        <v>106</v>
      </c>
      <c r="J132" s="41" t="s">
        <v>158</v>
      </c>
      <c r="K132" s="42" t="s">
        <v>155</v>
      </c>
      <c r="L132" s="45"/>
      <c r="M132" s="42"/>
      <c r="N132" s="42"/>
      <c r="O132" s="42"/>
      <c r="P132" s="42"/>
      <c r="Q132" s="42"/>
      <c r="R132" s="45"/>
      <c r="S132" s="42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s="2" customFormat="1" ht="31.5" x14ac:dyDescent="0.25">
      <c r="A133" s="44"/>
      <c r="B133" s="36"/>
      <c r="C133" s="36"/>
      <c r="D133" s="36"/>
      <c r="E133" s="36"/>
      <c r="F133" s="36"/>
      <c r="G133" s="36"/>
      <c r="H133" s="36"/>
      <c r="I133" s="53" t="s">
        <v>107</v>
      </c>
      <c r="J133" s="41"/>
      <c r="K133" s="42"/>
      <c r="L133" s="45"/>
      <c r="M133" s="42"/>
      <c r="N133" s="42"/>
      <c r="O133" s="42"/>
      <c r="P133" s="42"/>
      <c r="Q133" s="42"/>
      <c r="R133" s="45"/>
      <c r="S133" s="42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s="2" customFormat="1" ht="15.75" x14ac:dyDescent="0.25">
      <c r="A134" s="44"/>
      <c r="B134" s="36"/>
      <c r="C134" s="36"/>
      <c r="D134" s="36"/>
      <c r="E134" s="36"/>
      <c r="F134" s="36"/>
      <c r="G134" s="36"/>
      <c r="H134" s="36"/>
      <c r="I134" s="42"/>
      <c r="J134" s="41"/>
      <c r="K134" s="42"/>
      <c r="L134" s="45"/>
      <c r="M134" s="42"/>
      <c r="N134" s="42"/>
      <c r="O134" s="42"/>
      <c r="P134" s="42"/>
      <c r="Q134" s="42"/>
      <c r="R134" s="45"/>
      <c r="S134" s="42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s="2" customFormat="1" ht="31.5" x14ac:dyDescent="0.25">
      <c r="A135" s="44"/>
      <c r="B135" s="36" t="s">
        <v>7</v>
      </c>
      <c r="C135" s="36" t="s">
        <v>50</v>
      </c>
      <c r="D135" s="36" t="s">
        <v>7</v>
      </c>
      <c r="E135" s="36" t="s">
        <v>50</v>
      </c>
      <c r="F135" s="36" t="s">
        <v>40</v>
      </c>
      <c r="G135" s="36" t="s">
        <v>28</v>
      </c>
      <c r="H135" s="36" t="s">
        <v>51</v>
      </c>
      <c r="I135" s="53" t="s">
        <v>108</v>
      </c>
      <c r="J135" s="41" t="s">
        <v>109</v>
      </c>
      <c r="K135" s="42" t="s">
        <v>99</v>
      </c>
      <c r="L135" s="45">
        <v>1409000000</v>
      </c>
      <c r="M135" s="42"/>
      <c r="N135" s="42"/>
      <c r="O135" s="42"/>
      <c r="P135" s="42"/>
      <c r="Q135" s="42"/>
      <c r="R135" s="45">
        <f>L135</f>
        <v>1409000000</v>
      </c>
      <c r="S135" s="42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6" spans="1:42" s="2" customFormat="1" ht="15.75" x14ac:dyDescent="0.25">
      <c r="A136" s="44"/>
      <c r="B136" s="36"/>
      <c r="C136" s="36"/>
      <c r="D136" s="36"/>
      <c r="E136" s="36"/>
      <c r="F136" s="36"/>
      <c r="G136" s="36"/>
      <c r="H136" s="36"/>
      <c r="I136" s="42"/>
      <c r="J136" s="41"/>
      <c r="K136" s="42" t="s">
        <v>101</v>
      </c>
      <c r="L136" s="45"/>
      <c r="M136" s="42"/>
      <c r="N136" s="42"/>
      <c r="O136" s="42"/>
      <c r="P136" s="42"/>
      <c r="Q136" s="42"/>
      <c r="R136" s="45"/>
      <c r="S136" s="42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</row>
    <row r="137" spans="1:42" s="2" customFormat="1" ht="15.75" x14ac:dyDescent="0.25">
      <c r="A137" s="44"/>
      <c r="B137" s="36"/>
      <c r="C137" s="36"/>
      <c r="D137" s="36"/>
      <c r="E137" s="36"/>
      <c r="F137" s="36"/>
      <c r="G137" s="36"/>
      <c r="H137" s="36"/>
      <c r="I137" s="42"/>
      <c r="J137" s="41"/>
      <c r="K137" s="42"/>
      <c r="L137" s="45"/>
      <c r="M137" s="42"/>
      <c r="N137" s="42"/>
      <c r="O137" s="42"/>
      <c r="P137" s="42"/>
      <c r="Q137" s="42"/>
      <c r="R137" s="45"/>
      <c r="S137" s="42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</row>
    <row r="138" spans="1:42" s="2" customFormat="1" ht="15.75" customHeight="1" x14ac:dyDescent="0.25">
      <c r="A138" s="44"/>
      <c r="B138" s="36" t="s">
        <v>7</v>
      </c>
      <c r="C138" s="36" t="s">
        <v>50</v>
      </c>
      <c r="D138" s="36" t="s">
        <v>7</v>
      </c>
      <c r="E138" s="36" t="s">
        <v>50</v>
      </c>
      <c r="F138" s="36" t="s">
        <v>40</v>
      </c>
      <c r="G138" s="36" t="s">
        <v>28</v>
      </c>
      <c r="H138" s="36" t="s">
        <v>52</v>
      </c>
      <c r="I138" s="74" t="s">
        <v>110</v>
      </c>
      <c r="J138" s="41" t="s">
        <v>5</v>
      </c>
      <c r="K138" s="75" t="s">
        <v>153</v>
      </c>
      <c r="L138" s="45">
        <v>1200000000</v>
      </c>
      <c r="M138" s="42"/>
      <c r="N138" s="42"/>
      <c r="O138" s="42"/>
      <c r="P138" s="42"/>
      <c r="Q138" s="42"/>
      <c r="R138" s="45">
        <f>L138</f>
        <v>1200000000</v>
      </c>
      <c r="S138" s="42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</row>
    <row r="139" spans="1:42" s="2" customFormat="1" ht="15.75" x14ac:dyDescent="0.25">
      <c r="A139" s="44"/>
      <c r="B139" s="36"/>
      <c r="C139" s="36"/>
      <c r="D139" s="36"/>
      <c r="E139" s="36"/>
      <c r="F139" s="36"/>
      <c r="G139" s="36"/>
      <c r="H139" s="36"/>
      <c r="I139" s="42" t="s">
        <v>111</v>
      </c>
      <c r="J139" s="41" t="s">
        <v>156</v>
      </c>
      <c r="K139" s="73" t="s">
        <v>152</v>
      </c>
      <c r="L139" s="45"/>
      <c r="M139" s="42"/>
      <c r="N139" s="42"/>
      <c r="O139" s="42"/>
      <c r="P139" s="42"/>
      <c r="Q139" s="42"/>
      <c r="R139" s="45"/>
      <c r="S139" s="42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</row>
    <row r="140" spans="1:42" s="2" customFormat="1" ht="15.75" x14ac:dyDescent="0.25">
      <c r="A140" s="44"/>
      <c r="B140" s="36"/>
      <c r="C140" s="36"/>
      <c r="D140" s="36"/>
      <c r="E140" s="36"/>
      <c r="F140" s="36"/>
      <c r="G140" s="36"/>
      <c r="H140" s="36"/>
      <c r="I140" s="42"/>
      <c r="J140" s="41"/>
      <c r="K140" s="73"/>
      <c r="L140" s="45"/>
      <c r="M140" s="42"/>
      <c r="N140" s="42"/>
      <c r="O140" s="42"/>
      <c r="P140" s="42"/>
      <c r="Q140" s="42"/>
      <c r="R140" s="45"/>
      <c r="S140" s="42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</row>
    <row r="141" spans="1:42" s="2" customFormat="1" ht="15.75" x14ac:dyDescent="0.25">
      <c r="A141" s="44"/>
      <c r="B141" s="36" t="s">
        <v>50</v>
      </c>
      <c r="C141" s="36" t="s">
        <v>7</v>
      </c>
      <c r="D141" s="36" t="s">
        <v>50</v>
      </c>
      <c r="E141" s="36" t="s">
        <v>40</v>
      </c>
      <c r="F141" s="36"/>
      <c r="G141" s="36"/>
      <c r="H141" s="36"/>
      <c r="I141" s="42" t="s">
        <v>118</v>
      </c>
      <c r="J141" s="41" t="s">
        <v>5</v>
      </c>
      <c r="K141" s="75" t="s">
        <v>153</v>
      </c>
      <c r="L141" s="45">
        <v>500000000</v>
      </c>
      <c r="M141" s="42"/>
      <c r="N141" s="42"/>
      <c r="O141" s="42"/>
      <c r="P141" s="42"/>
      <c r="Q141" s="42"/>
      <c r="R141" s="45">
        <f>L141</f>
        <v>500000000</v>
      </c>
      <c r="S141" s="42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</row>
    <row r="142" spans="1:42" s="2" customFormat="1" ht="15.75" x14ac:dyDescent="0.25">
      <c r="A142" s="109"/>
      <c r="B142" s="93"/>
      <c r="C142" s="93"/>
      <c r="D142" s="93"/>
      <c r="E142" s="93"/>
      <c r="F142" s="93"/>
      <c r="G142" s="93"/>
      <c r="H142" s="93"/>
      <c r="I142" s="92"/>
      <c r="J142" s="94"/>
      <c r="K142" s="113" t="s">
        <v>152</v>
      </c>
      <c r="L142" s="95"/>
      <c r="M142" s="92"/>
      <c r="N142" s="92"/>
      <c r="O142" s="92"/>
      <c r="P142" s="92"/>
      <c r="Q142" s="92"/>
      <c r="R142" s="95"/>
      <c r="S142" s="92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</row>
    <row r="143" spans="1:42" s="2" customFormat="1" ht="15.75" x14ac:dyDescent="0.25">
      <c r="A143" s="146" t="s">
        <v>190</v>
      </c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</row>
    <row r="144" spans="1:42" s="2" customFormat="1" ht="15.75" x14ac:dyDescent="0.25">
      <c r="A144" s="115"/>
      <c r="B144" s="97"/>
      <c r="C144" s="97"/>
      <c r="D144" s="97"/>
      <c r="E144" s="97"/>
      <c r="F144" s="97"/>
      <c r="G144" s="97"/>
      <c r="H144" s="97"/>
      <c r="I144" s="96"/>
      <c r="J144" s="98"/>
      <c r="K144" s="114"/>
      <c r="L144" s="99"/>
      <c r="M144" s="96"/>
      <c r="N144" s="96"/>
      <c r="O144" s="96"/>
      <c r="P144" s="96"/>
      <c r="Q144" s="96"/>
      <c r="R144" s="99"/>
      <c r="S144" s="96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</row>
    <row r="145" spans="1:42" s="2" customFormat="1" ht="15.75" x14ac:dyDescent="0.25">
      <c r="A145" s="44"/>
      <c r="B145" s="36" t="s">
        <v>7</v>
      </c>
      <c r="C145" s="36" t="s">
        <v>50</v>
      </c>
      <c r="D145" s="36" t="s">
        <v>7</v>
      </c>
      <c r="E145" s="36" t="s">
        <v>50</v>
      </c>
      <c r="F145" s="36" t="s">
        <v>40</v>
      </c>
      <c r="G145" s="36" t="s">
        <v>28</v>
      </c>
      <c r="H145" s="36" t="s">
        <v>53</v>
      </c>
      <c r="I145" s="42" t="s">
        <v>112</v>
      </c>
      <c r="J145" s="41" t="s">
        <v>109</v>
      </c>
      <c r="K145" s="42" t="s">
        <v>99</v>
      </c>
      <c r="L145" s="45">
        <v>71000000</v>
      </c>
      <c r="M145" s="42"/>
      <c r="N145" s="42"/>
      <c r="O145" s="42"/>
      <c r="P145" s="42"/>
      <c r="Q145" s="42"/>
      <c r="R145" s="45">
        <f>L145</f>
        <v>71000000</v>
      </c>
      <c r="S145" s="42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</row>
    <row r="146" spans="1:42" s="2" customFormat="1" ht="15.75" x14ac:dyDescent="0.25">
      <c r="A146" s="44"/>
      <c r="B146" s="54"/>
      <c r="C146" s="54"/>
      <c r="D146" s="54"/>
      <c r="E146" s="54"/>
      <c r="F146" s="54"/>
      <c r="G146" s="54"/>
      <c r="H146" s="54"/>
      <c r="I146" s="42" t="s">
        <v>113</v>
      </c>
      <c r="J146" s="41"/>
      <c r="K146" s="42" t="s">
        <v>101</v>
      </c>
      <c r="L146" s="45"/>
      <c r="M146" s="42"/>
      <c r="N146" s="42"/>
      <c r="O146" s="42"/>
      <c r="P146" s="42"/>
      <c r="Q146" s="42"/>
      <c r="R146" s="45"/>
      <c r="S146" s="42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</row>
    <row r="147" spans="1:42" s="2" customFormat="1" ht="15.75" x14ac:dyDescent="0.25">
      <c r="A147" s="44"/>
      <c r="B147" s="54"/>
      <c r="C147" s="54"/>
      <c r="D147" s="54"/>
      <c r="E147" s="54"/>
      <c r="F147" s="54"/>
      <c r="G147" s="54"/>
      <c r="H147" s="54"/>
      <c r="I147" s="42"/>
      <c r="J147" s="41"/>
      <c r="K147" s="42"/>
      <c r="L147" s="45"/>
      <c r="M147" s="42"/>
      <c r="N147" s="42"/>
      <c r="O147" s="42"/>
      <c r="P147" s="42"/>
      <c r="Q147" s="42"/>
      <c r="R147" s="45"/>
      <c r="S147" s="42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</row>
    <row r="148" spans="1:42" s="2" customFormat="1" ht="15.75" x14ac:dyDescent="0.25">
      <c r="A148" s="44"/>
      <c r="B148" s="36" t="s">
        <v>7</v>
      </c>
      <c r="C148" s="36" t="s">
        <v>50</v>
      </c>
      <c r="D148" s="36" t="s">
        <v>7</v>
      </c>
      <c r="E148" s="36" t="s">
        <v>50</v>
      </c>
      <c r="F148" s="36" t="s">
        <v>40</v>
      </c>
      <c r="G148" s="36" t="s">
        <v>28</v>
      </c>
      <c r="H148" s="36" t="s">
        <v>54</v>
      </c>
      <c r="I148" s="42" t="s">
        <v>112</v>
      </c>
      <c r="J148" s="41" t="s">
        <v>109</v>
      </c>
      <c r="K148" s="42" t="s">
        <v>99</v>
      </c>
      <c r="L148" s="45">
        <v>2736000000</v>
      </c>
      <c r="M148" s="42"/>
      <c r="N148" s="42"/>
      <c r="O148" s="42"/>
      <c r="P148" s="42"/>
      <c r="Q148" s="42"/>
      <c r="R148" s="45">
        <f>L148</f>
        <v>2736000000</v>
      </c>
      <c r="S148" s="42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</row>
    <row r="149" spans="1:42" s="2" customFormat="1" ht="15.75" x14ac:dyDescent="0.25">
      <c r="A149" s="44"/>
      <c r="B149" s="54"/>
      <c r="C149" s="54"/>
      <c r="D149" s="54"/>
      <c r="E149" s="54"/>
      <c r="F149" s="54"/>
      <c r="G149" s="54"/>
      <c r="H149" s="54"/>
      <c r="I149" s="42" t="s">
        <v>114</v>
      </c>
      <c r="J149" s="41"/>
      <c r="K149" s="42" t="s">
        <v>101</v>
      </c>
      <c r="L149" s="45"/>
      <c r="M149" s="42"/>
      <c r="N149" s="42"/>
      <c r="O149" s="42"/>
      <c r="P149" s="42"/>
      <c r="Q149" s="42"/>
      <c r="R149" s="45"/>
      <c r="S149" s="42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</row>
    <row r="150" spans="1:42" s="2" customFormat="1" ht="15.75" x14ac:dyDescent="0.25">
      <c r="A150" s="44"/>
      <c r="B150" s="54"/>
      <c r="C150" s="54"/>
      <c r="D150" s="54"/>
      <c r="E150" s="54"/>
      <c r="F150" s="54"/>
      <c r="G150" s="54"/>
      <c r="H150" s="54"/>
      <c r="I150" s="42"/>
      <c r="J150" s="41"/>
      <c r="K150" s="42"/>
      <c r="L150" s="45"/>
      <c r="M150" s="42"/>
      <c r="N150" s="42"/>
      <c r="O150" s="42"/>
      <c r="P150" s="42"/>
      <c r="Q150" s="42"/>
      <c r="R150" s="45"/>
      <c r="S150" s="42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</row>
    <row r="151" spans="1:42" s="2" customFormat="1" ht="15.75" x14ac:dyDescent="0.25">
      <c r="A151" s="44"/>
      <c r="B151" s="36" t="s">
        <v>7</v>
      </c>
      <c r="C151" s="36" t="s">
        <v>50</v>
      </c>
      <c r="D151" s="36" t="s">
        <v>7</v>
      </c>
      <c r="E151" s="36" t="s">
        <v>50</v>
      </c>
      <c r="F151" s="36" t="s">
        <v>40</v>
      </c>
      <c r="G151" s="36" t="s">
        <v>28</v>
      </c>
      <c r="H151" s="36" t="s">
        <v>55</v>
      </c>
      <c r="I151" s="42" t="s">
        <v>112</v>
      </c>
      <c r="J151" s="41" t="s">
        <v>109</v>
      </c>
      <c r="K151" s="42" t="s">
        <v>99</v>
      </c>
      <c r="L151" s="45">
        <v>750000000</v>
      </c>
      <c r="M151" s="42"/>
      <c r="N151" s="42"/>
      <c r="O151" s="42"/>
      <c r="P151" s="42"/>
      <c r="Q151" s="42"/>
      <c r="R151" s="45">
        <f>L151</f>
        <v>750000000</v>
      </c>
      <c r="S151" s="42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</row>
    <row r="152" spans="1:42" s="2" customFormat="1" ht="15.75" x14ac:dyDescent="0.25">
      <c r="A152" s="44"/>
      <c r="B152" s="54"/>
      <c r="C152" s="54"/>
      <c r="D152" s="54"/>
      <c r="E152" s="54"/>
      <c r="F152" s="54"/>
      <c r="G152" s="54"/>
      <c r="H152" s="54"/>
      <c r="I152" s="42" t="s">
        <v>115</v>
      </c>
      <c r="J152" s="41"/>
      <c r="K152" s="42" t="s">
        <v>101</v>
      </c>
      <c r="L152" s="45"/>
      <c r="M152" s="42"/>
      <c r="N152" s="42"/>
      <c r="O152" s="42"/>
      <c r="P152" s="42"/>
      <c r="Q152" s="42"/>
      <c r="R152" s="45"/>
      <c r="S152" s="42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</row>
    <row r="153" spans="1:42" s="2" customFormat="1" ht="15.75" x14ac:dyDescent="0.25">
      <c r="A153" s="44"/>
      <c r="B153" s="54"/>
      <c r="C153" s="54"/>
      <c r="D153" s="54"/>
      <c r="E153" s="54"/>
      <c r="F153" s="54"/>
      <c r="G153" s="54"/>
      <c r="H153" s="54"/>
      <c r="I153" s="42"/>
      <c r="J153" s="41"/>
      <c r="K153" s="42"/>
      <c r="L153" s="45"/>
      <c r="M153" s="42"/>
      <c r="N153" s="42"/>
      <c r="O153" s="42"/>
      <c r="P153" s="42"/>
      <c r="Q153" s="42"/>
      <c r="R153" s="45"/>
      <c r="S153" s="42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</row>
    <row r="154" spans="1:42" s="2" customFormat="1" ht="31.5" x14ac:dyDescent="0.25">
      <c r="A154" s="44"/>
      <c r="B154" s="36" t="s">
        <v>7</v>
      </c>
      <c r="C154" s="36" t="s">
        <v>50</v>
      </c>
      <c r="D154" s="36" t="s">
        <v>7</v>
      </c>
      <c r="E154" s="36" t="s">
        <v>50</v>
      </c>
      <c r="F154" s="36" t="s">
        <v>40</v>
      </c>
      <c r="G154" s="36" t="s">
        <v>28</v>
      </c>
      <c r="H154" s="54"/>
      <c r="I154" s="53" t="s">
        <v>128</v>
      </c>
      <c r="J154" s="68" t="s">
        <v>159</v>
      </c>
      <c r="K154" s="48" t="s">
        <v>117</v>
      </c>
      <c r="L154" s="45">
        <v>365000000</v>
      </c>
      <c r="M154" s="42"/>
      <c r="N154" s="42"/>
      <c r="O154" s="42"/>
      <c r="P154" s="42"/>
      <c r="Q154" s="42"/>
      <c r="R154" s="45">
        <f>L154</f>
        <v>365000000</v>
      </c>
      <c r="S154" s="42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</row>
    <row r="155" spans="1:42" s="2" customFormat="1" ht="15.75" x14ac:dyDescent="0.25">
      <c r="A155" s="76"/>
      <c r="B155" s="77"/>
      <c r="C155" s="77"/>
      <c r="D155" s="77"/>
      <c r="E155" s="77"/>
      <c r="F155" s="77"/>
      <c r="G155" s="77"/>
      <c r="H155" s="77"/>
      <c r="I155" s="78"/>
      <c r="J155" s="79" t="s">
        <v>20</v>
      </c>
      <c r="K155" s="78"/>
      <c r="L155" s="80"/>
      <c r="M155" s="78"/>
      <c r="N155" s="78"/>
      <c r="O155" s="78"/>
      <c r="P155" s="78"/>
      <c r="Q155" s="78"/>
      <c r="R155" s="80"/>
      <c r="S155" s="78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</row>
    <row r="156" spans="1:42" s="2" customFormat="1" ht="15.75" x14ac:dyDescent="0.25">
      <c r="A156" s="81"/>
      <c r="B156" s="81"/>
      <c r="C156" s="81"/>
      <c r="D156" s="81"/>
      <c r="E156" s="81"/>
      <c r="F156" s="81"/>
      <c r="G156" s="81"/>
      <c r="H156" s="81"/>
      <c r="I156" s="141" t="s">
        <v>172</v>
      </c>
      <c r="J156" s="142"/>
      <c r="K156" s="143"/>
      <c r="L156" s="82">
        <f>L16+L45+L70+L109+L114+L118</f>
        <v>36768057500</v>
      </c>
      <c r="M156" s="82">
        <f t="shared" ref="M156:R156" si="7">M16+M45+M70+M109+M114+M118</f>
        <v>0</v>
      </c>
      <c r="N156" s="82">
        <f t="shared" si="7"/>
        <v>0</v>
      </c>
      <c r="O156" s="82">
        <f t="shared" si="7"/>
        <v>0</v>
      </c>
      <c r="P156" s="82">
        <f t="shared" si="7"/>
        <v>0</v>
      </c>
      <c r="Q156" s="82">
        <f t="shared" si="7"/>
        <v>0</v>
      </c>
      <c r="R156" s="82">
        <f t="shared" si="7"/>
        <v>36768057500</v>
      </c>
      <c r="S156" s="81"/>
      <c r="T156" s="14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</row>
    <row r="157" spans="1:42" ht="15" x14ac:dyDescent="0.3">
      <c r="A157" s="15"/>
      <c r="B157" s="15"/>
      <c r="C157" s="15"/>
      <c r="D157" s="15"/>
      <c r="E157" s="15"/>
      <c r="F157" s="15"/>
      <c r="G157" s="15"/>
      <c r="H157" s="15"/>
      <c r="I157" s="15"/>
      <c r="J157" s="83"/>
      <c r="K157" s="15"/>
      <c r="L157" s="84"/>
      <c r="M157" s="15"/>
      <c r="N157" s="15"/>
      <c r="O157" s="15"/>
      <c r="P157" s="15"/>
      <c r="Q157" s="15"/>
      <c r="R157" s="84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</row>
    <row r="158" spans="1:42" ht="15" x14ac:dyDescent="0.3">
      <c r="A158" s="15"/>
      <c r="B158" s="15"/>
      <c r="C158" s="15"/>
      <c r="D158" s="15"/>
      <c r="E158" s="15"/>
      <c r="F158" s="15"/>
      <c r="G158" s="15"/>
      <c r="H158" s="15"/>
      <c r="I158" s="15"/>
      <c r="J158" s="83"/>
      <c r="K158" s="15"/>
      <c r="L158" s="84"/>
      <c r="M158" s="15"/>
      <c r="N158" s="15"/>
      <c r="O158" s="15"/>
      <c r="P158" s="15"/>
      <c r="Q158" s="15"/>
      <c r="R158" s="84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</row>
    <row r="159" spans="1:42" ht="15" x14ac:dyDescent="0.3">
      <c r="A159" s="15"/>
      <c r="B159" s="15"/>
      <c r="C159" s="15"/>
      <c r="D159" s="15"/>
      <c r="E159" s="15"/>
      <c r="F159" s="15"/>
      <c r="G159" s="15"/>
      <c r="H159" s="15"/>
      <c r="I159" s="15"/>
      <c r="J159" s="83"/>
      <c r="K159" s="15"/>
      <c r="L159" s="84"/>
      <c r="M159" s="15"/>
      <c r="N159" s="15"/>
      <c r="O159" s="15"/>
      <c r="P159" s="15"/>
      <c r="Q159" s="15"/>
      <c r="R159" s="84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</row>
    <row r="160" spans="1:42" ht="18.75" x14ac:dyDescent="0.3">
      <c r="A160" s="15"/>
      <c r="B160" s="15"/>
      <c r="C160" s="15"/>
      <c r="D160" s="15"/>
      <c r="E160" s="15"/>
      <c r="F160" s="15"/>
      <c r="G160" s="15"/>
      <c r="H160" s="15"/>
      <c r="I160" s="15"/>
      <c r="J160" s="83"/>
      <c r="K160" s="15"/>
      <c r="L160" s="84"/>
      <c r="M160" s="121" t="s">
        <v>131</v>
      </c>
      <c r="N160" s="121"/>
      <c r="O160" s="121"/>
      <c r="P160" s="121"/>
      <c r="Q160" s="121"/>
      <c r="R160" s="121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</row>
    <row r="161" spans="1:42" ht="18.75" x14ac:dyDescent="0.3">
      <c r="A161" s="15"/>
      <c r="B161" s="15"/>
      <c r="C161" s="15"/>
      <c r="D161" s="15"/>
      <c r="E161" s="15"/>
      <c r="F161" s="15"/>
      <c r="G161" s="15"/>
      <c r="H161" s="15"/>
      <c r="I161" s="15"/>
      <c r="J161" s="83"/>
      <c r="K161" s="15"/>
      <c r="L161" s="84"/>
      <c r="M161" s="85"/>
      <c r="N161" s="85"/>
      <c r="O161" s="85"/>
      <c r="P161" s="85"/>
      <c r="Q161" s="85"/>
      <c r="R161" s="86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</row>
    <row r="162" spans="1:42" ht="18.75" x14ac:dyDescent="0.3">
      <c r="M162" s="120" t="s">
        <v>165</v>
      </c>
      <c r="N162" s="120"/>
      <c r="O162" s="120"/>
      <c r="P162" s="120"/>
      <c r="Q162" s="120"/>
      <c r="R162" s="120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</row>
    <row r="163" spans="1:42" ht="18.75" x14ac:dyDescent="0.3">
      <c r="M163" s="120" t="s">
        <v>166</v>
      </c>
      <c r="N163" s="120"/>
      <c r="O163" s="120"/>
      <c r="P163" s="120"/>
      <c r="Q163" s="120"/>
      <c r="R163" s="120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</row>
    <row r="164" spans="1:42" ht="18.75" x14ac:dyDescent="0.3">
      <c r="M164" s="120" t="s">
        <v>167</v>
      </c>
      <c r="N164" s="120"/>
      <c r="O164" s="120"/>
      <c r="P164" s="120"/>
      <c r="Q164" s="120"/>
      <c r="R164" s="120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</row>
    <row r="165" spans="1:42" ht="18.75" x14ac:dyDescent="0.3">
      <c r="M165" s="144"/>
      <c r="N165" s="144"/>
      <c r="O165" s="144"/>
      <c r="P165" s="144"/>
      <c r="Q165" s="144"/>
      <c r="R165" s="144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1:42" ht="18.75" x14ac:dyDescent="0.3">
      <c r="M166" s="144"/>
      <c r="N166" s="144"/>
      <c r="O166" s="144"/>
      <c r="P166" s="144"/>
      <c r="Q166" s="144"/>
      <c r="R166" s="144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1:42" ht="18.75" x14ac:dyDescent="0.3">
      <c r="M167" s="144"/>
      <c r="N167" s="144"/>
      <c r="O167" s="144"/>
      <c r="P167" s="144"/>
      <c r="Q167" s="144"/>
      <c r="R167" s="144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1:42" ht="18.75" x14ac:dyDescent="0.3">
      <c r="M168" s="144"/>
      <c r="N168" s="144"/>
      <c r="O168" s="144"/>
      <c r="P168" s="144"/>
      <c r="Q168" s="144"/>
      <c r="R168" s="144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1:42" ht="18.75" x14ac:dyDescent="0.3">
      <c r="M169" s="120" t="s">
        <v>168</v>
      </c>
      <c r="N169" s="120"/>
      <c r="O169" s="120"/>
      <c r="P169" s="120"/>
      <c r="Q169" s="120"/>
      <c r="R169" s="120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1:42" ht="18.75" x14ac:dyDescent="0.3">
      <c r="M170" s="144" t="s">
        <v>169</v>
      </c>
      <c r="N170" s="144"/>
      <c r="O170" s="144"/>
      <c r="P170" s="144"/>
      <c r="Q170" s="144"/>
      <c r="R170" s="144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1:42" ht="18.75" x14ac:dyDescent="0.3">
      <c r="M171" s="144" t="s">
        <v>132</v>
      </c>
      <c r="N171" s="144"/>
      <c r="O171" s="144"/>
      <c r="P171" s="144"/>
      <c r="Q171" s="144"/>
      <c r="R171" s="144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1:42" ht="15" x14ac:dyDescent="0.3"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</row>
    <row r="173" spans="1:42" ht="15" x14ac:dyDescent="0.3"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</row>
  </sheetData>
  <mergeCells count="30">
    <mergeCell ref="I156:K156"/>
    <mergeCell ref="M170:R170"/>
    <mergeCell ref="L7:Q7"/>
    <mergeCell ref="M171:R171"/>
    <mergeCell ref="M162:R162"/>
    <mergeCell ref="M163:R163"/>
    <mergeCell ref="M164:R164"/>
    <mergeCell ref="M165:R165"/>
    <mergeCell ref="M166:R166"/>
    <mergeCell ref="M167:R167"/>
    <mergeCell ref="M168:R168"/>
    <mergeCell ref="A46:S46"/>
    <mergeCell ref="A94:S94"/>
    <mergeCell ref="A143:S143"/>
    <mergeCell ref="A7:A10"/>
    <mergeCell ref="P1:S1"/>
    <mergeCell ref="M169:R169"/>
    <mergeCell ref="P2:S2"/>
    <mergeCell ref="P3:S3"/>
    <mergeCell ref="M160:R160"/>
    <mergeCell ref="B11:H11"/>
    <mergeCell ref="B7:H10"/>
    <mergeCell ref="I7:I10"/>
    <mergeCell ref="J7:J10"/>
    <mergeCell ref="K7:K10"/>
    <mergeCell ref="A6:S6"/>
    <mergeCell ref="R7:R10"/>
    <mergeCell ref="S7:S10"/>
    <mergeCell ref="L8:N8"/>
    <mergeCell ref="O8:Q8"/>
  </mergeCells>
  <pageMargins left="1.28" right="0.25" top="0.75" bottom="0.75" header="0.3" footer="0.3"/>
  <pageSetup paperSize="5" scale="50" orientation="landscape" horizontalDpi="4294967294" r:id="rId1"/>
  <headerFooter>
    <oddHeader>&amp;C&amp;"Bookman Old Style,Regular"&amp;12-4-</oddHeader>
    <oddFooter>Page &amp;P</oddFooter>
  </headerFooter>
  <rowBreaks count="3" manualBreakCount="3">
    <brk id="46" max="18" man="1"/>
    <brk id="94" max="18" man="1"/>
    <brk id="143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Personal</cp:lastModifiedBy>
  <cp:lastPrinted>2017-11-29T10:05:39Z</cp:lastPrinted>
  <dcterms:created xsi:type="dcterms:W3CDTF">2013-02-27T15:47:39Z</dcterms:created>
  <dcterms:modified xsi:type="dcterms:W3CDTF">2017-11-29T10:06:30Z</dcterms:modified>
</cp:coreProperties>
</file>